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20" yWindow="432" windowWidth="12120" windowHeight="8760"/>
  </bookViews>
  <sheets>
    <sheet name="Лист1" sheetId="1" r:id="rId1"/>
  </sheets>
  <definedNames>
    <definedName name="_xlnm.Print_Titles" localSheetId="0">Лист1!$7:$8</definedName>
    <definedName name="_xlnm.Print_Area" localSheetId="0">Лист1!$A$1:$G$1066</definedName>
  </definedNames>
  <calcPr calcId="124519" fullCalcOnLoad="1"/>
</workbook>
</file>

<file path=xl/calcChain.xml><?xml version="1.0" encoding="utf-8"?>
<calcChain xmlns="http://schemas.openxmlformats.org/spreadsheetml/2006/main">
  <c r="D442" i="1"/>
  <c r="E442"/>
  <c r="E437"/>
  <c r="F437"/>
  <c r="G437"/>
  <c r="D437"/>
  <c r="E434"/>
  <c r="F434"/>
  <c r="G434"/>
  <c r="D434"/>
  <c r="E433"/>
  <c r="F433"/>
  <c r="G433"/>
  <c r="D433"/>
  <c r="E432"/>
  <c r="F432"/>
  <c r="G432"/>
  <c r="D432"/>
  <c r="E431"/>
  <c r="F431"/>
  <c r="G431"/>
  <c r="D431"/>
  <c r="E429"/>
  <c r="F429"/>
  <c r="G429"/>
  <c r="D429"/>
  <c r="E427"/>
  <c r="F427"/>
  <c r="G427"/>
  <c r="D427"/>
  <c r="E426"/>
  <c r="F426"/>
  <c r="G426"/>
  <c r="D426"/>
  <c r="D417"/>
  <c r="E409"/>
  <c r="F409"/>
  <c r="D409"/>
  <c r="D412"/>
  <c r="E399"/>
  <c r="F399"/>
  <c r="G399"/>
  <c r="D399"/>
  <c r="E394"/>
  <c r="F394"/>
  <c r="G394"/>
  <c r="D394"/>
  <c r="E385"/>
  <c r="F385"/>
  <c r="G385"/>
  <c r="D385"/>
  <c r="E384"/>
  <c r="F384"/>
  <c r="G384"/>
  <c r="D384"/>
  <c r="C981"/>
  <c r="G180"/>
  <c r="G178"/>
  <c r="F180"/>
  <c r="F178"/>
  <c r="E180"/>
  <c r="E178"/>
  <c r="D180"/>
  <c r="D178"/>
  <c r="C180"/>
  <c r="C178"/>
  <c r="G171"/>
  <c r="G169"/>
  <c r="F171"/>
  <c r="F169"/>
  <c r="E171"/>
  <c r="E169"/>
  <c r="D171"/>
  <c r="D169"/>
  <c r="C171"/>
  <c r="C169"/>
  <c r="G150"/>
  <c r="F150"/>
  <c r="E150"/>
  <c r="D150"/>
  <c r="C150"/>
  <c r="G149"/>
  <c r="F149"/>
  <c r="E149"/>
  <c r="D149"/>
  <c r="C149"/>
  <c r="G147"/>
  <c r="G148"/>
  <c r="F147"/>
  <c r="F148"/>
  <c r="E147"/>
  <c r="E148"/>
  <c r="D147"/>
  <c r="G146"/>
  <c r="F146"/>
  <c r="E146"/>
  <c r="D146"/>
  <c r="G117"/>
  <c r="G115"/>
  <c r="F117"/>
  <c r="F115"/>
  <c r="E117"/>
  <c r="E115"/>
  <c r="D117"/>
  <c r="D115"/>
  <c r="C117"/>
  <c r="C115"/>
  <c r="G106"/>
  <c r="F106"/>
  <c r="E106"/>
  <c r="D106"/>
  <c r="C106"/>
  <c r="G99"/>
  <c r="F99"/>
  <c r="E99"/>
  <c r="D99"/>
  <c r="C99"/>
  <c r="G92"/>
  <c r="G90"/>
  <c r="F92"/>
  <c r="F90"/>
  <c r="E92"/>
  <c r="E90"/>
  <c r="D92"/>
  <c r="D90"/>
  <c r="C92"/>
  <c r="C90"/>
  <c r="D88"/>
  <c r="E88"/>
  <c r="D74"/>
  <c r="C74"/>
  <c r="E84"/>
  <c r="F84"/>
  <c r="G84"/>
  <c r="E83"/>
  <c r="F83"/>
  <c r="G83"/>
  <c r="E82"/>
  <c r="F82"/>
  <c r="G82"/>
  <c r="E81"/>
  <c r="F81"/>
  <c r="G81"/>
  <c r="E80"/>
  <c r="F80"/>
  <c r="G80"/>
  <c r="E79"/>
  <c r="F79"/>
  <c r="G79"/>
  <c r="F78"/>
  <c r="G78"/>
  <c r="E77"/>
  <c r="F77"/>
  <c r="G77"/>
  <c r="E76"/>
  <c r="E74"/>
  <c r="F63"/>
  <c r="D839"/>
  <c r="E839"/>
  <c r="F839"/>
  <c r="G839"/>
  <c r="C839"/>
  <c r="D762"/>
  <c r="E762"/>
  <c r="F762"/>
  <c r="G762"/>
  <c r="C762"/>
  <c r="E637"/>
  <c r="F637"/>
  <c r="G637"/>
  <c r="D637"/>
  <c r="E629"/>
  <c r="E627"/>
  <c r="F629"/>
  <c r="F627"/>
  <c r="G629"/>
  <c r="G627"/>
  <c r="D629"/>
  <c r="D627"/>
  <c r="E680"/>
  <c r="F680"/>
  <c r="G680"/>
  <c r="D680"/>
  <c r="E722"/>
  <c r="F722"/>
  <c r="G722"/>
  <c r="D722"/>
  <c r="E714"/>
  <c r="E712"/>
  <c r="F714"/>
  <c r="G714"/>
  <c r="D714"/>
  <c r="C712"/>
  <c r="E812"/>
  <c r="F812"/>
  <c r="G812"/>
  <c r="D812"/>
  <c r="E807"/>
  <c r="F807"/>
  <c r="G807"/>
  <c r="D807"/>
  <c r="E797"/>
  <c r="E794"/>
  <c r="F797"/>
  <c r="F794"/>
  <c r="G797"/>
  <c r="G794"/>
  <c r="D797"/>
  <c r="D447"/>
  <c r="E447"/>
  <c r="F447"/>
  <c r="G447"/>
  <c r="D444"/>
  <c r="E444"/>
  <c r="F444"/>
  <c r="G444"/>
  <c r="D443"/>
  <c r="E443"/>
  <c r="F443"/>
  <c r="G443"/>
  <c r="D441"/>
  <c r="E441"/>
  <c r="D438"/>
  <c r="E438"/>
  <c r="F438"/>
  <c r="G438"/>
  <c r="D430"/>
  <c r="E430"/>
  <c r="F430"/>
  <c r="G430"/>
  <c r="D423"/>
  <c r="E423"/>
  <c r="F423"/>
  <c r="G423"/>
  <c r="D422"/>
  <c r="E422"/>
  <c r="D419"/>
  <c r="E419"/>
  <c r="F419"/>
  <c r="G419"/>
  <c r="D418"/>
  <c r="E418"/>
  <c r="F418"/>
  <c r="G418"/>
  <c r="E417"/>
  <c r="F417"/>
  <c r="G417"/>
  <c r="D411"/>
  <c r="E408"/>
  <c r="D408"/>
  <c r="D398"/>
  <c r="D393"/>
  <c r="D373"/>
  <c r="D371"/>
  <c r="D370"/>
  <c r="E370"/>
  <c r="F370"/>
  <c r="G370"/>
  <c r="D368"/>
  <c r="E368"/>
  <c r="D364"/>
  <c r="E364"/>
  <c r="F364"/>
  <c r="D363"/>
  <c r="E363"/>
  <c r="F363"/>
  <c r="G363"/>
  <c r="D359"/>
  <c r="E359"/>
  <c r="F359"/>
  <c r="G359"/>
  <c r="D358"/>
  <c r="E358"/>
  <c r="E344"/>
  <c r="F344"/>
  <c r="G344"/>
  <c r="D344"/>
  <c r="E340"/>
  <c r="F340"/>
  <c r="G340"/>
  <c r="D340"/>
  <c r="D339"/>
  <c r="E339"/>
  <c r="F339"/>
  <c r="E333"/>
  <c r="F333"/>
  <c r="G333"/>
  <c r="D333"/>
  <c r="D328"/>
  <c r="D327"/>
  <c r="D323"/>
  <c r="D322"/>
  <c r="D314"/>
  <c r="E314"/>
  <c r="F314"/>
  <c r="G314"/>
  <c r="D313"/>
  <c r="E313"/>
  <c r="E554"/>
  <c r="F554"/>
  <c r="G554"/>
  <c r="D554"/>
  <c r="E564"/>
  <c r="F564"/>
  <c r="G564"/>
  <c r="D564"/>
  <c r="E568"/>
  <c r="F568"/>
  <c r="G568"/>
  <c r="D568"/>
  <c r="E581"/>
  <c r="F581"/>
  <c r="G581"/>
  <c r="D581"/>
  <c r="E585"/>
  <c r="F585"/>
  <c r="G585"/>
  <c r="D585"/>
  <c r="E593"/>
  <c r="F593"/>
  <c r="G593"/>
  <c r="D593"/>
  <c r="E604"/>
  <c r="F604"/>
  <c r="G604"/>
  <c r="D604"/>
  <c r="E609"/>
  <c r="F609"/>
  <c r="G609"/>
  <c r="D609"/>
  <c r="D547"/>
  <c r="E547"/>
  <c r="F547"/>
  <c r="G547"/>
  <c r="C547"/>
  <c r="E543"/>
  <c r="F543"/>
  <c r="G543"/>
  <c r="D543"/>
  <c r="E539"/>
  <c r="F539"/>
  <c r="G539"/>
  <c r="D539"/>
  <c r="E532"/>
  <c r="F532"/>
  <c r="G532"/>
  <c r="D532"/>
  <c r="E508"/>
  <c r="E506"/>
  <c r="F508"/>
  <c r="F506"/>
  <c r="G508"/>
  <c r="G506"/>
  <c r="D508"/>
  <c r="D506"/>
  <c r="E497"/>
  <c r="F497"/>
  <c r="G497"/>
  <c r="D497"/>
  <c r="E342"/>
  <c r="F342"/>
  <c r="G342"/>
  <c r="D342"/>
  <c r="E501"/>
  <c r="F501"/>
  <c r="G501"/>
  <c r="D501"/>
  <c r="E486"/>
  <c r="F486"/>
  <c r="G486"/>
  <c r="D486"/>
  <c r="E477"/>
  <c r="F477"/>
  <c r="G477"/>
  <c r="D477"/>
  <c r="E467"/>
  <c r="F467"/>
  <c r="G467"/>
  <c r="D467"/>
  <c r="E463"/>
  <c r="F463"/>
  <c r="G463"/>
  <c r="D463"/>
  <c r="E453"/>
  <c r="F453"/>
  <c r="G453"/>
  <c r="G451"/>
  <c r="D453"/>
  <c r="D451"/>
  <c r="C312"/>
  <c r="C506"/>
  <c r="C552"/>
  <c r="D537"/>
  <c r="E537"/>
  <c r="F537"/>
  <c r="G537"/>
  <c r="C537"/>
  <c r="E267"/>
  <c r="F267"/>
  <c r="G267"/>
  <c r="D267"/>
  <c r="E236"/>
  <c r="F236"/>
  <c r="G236"/>
  <c r="D236"/>
  <c r="E244"/>
  <c r="F244"/>
  <c r="G244"/>
  <c r="D244"/>
  <c r="E200"/>
  <c r="F200"/>
  <c r="G200"/>
  <c r="D200"/>
  <c r="E216"/>
  <c r="F216"/>
  <c r="G216"/>
  <c r="D216"/>
  <c r="E246"/>
  <c r="F246"/>
  <c r="G246"/>
  <c r="D246"/>
  <c r="E232"/>
  <c r="F232"/>
  <c r="G232"/>
  <c r="D232"/>
  <c r="E226"/>
  <c r="F226"/>
  <c r="G226"/>
  <c r="D226"/>
  <c r="E224"/>
  <c r="F224"/>
  <c r="G224"/>
  <c r="D224"/>
  <c r="E222"/>
  <c r="F222"/>
  <c r="G222"/>
  <c r="D222"/>
  <c r="E212"/>
  <c r="F212"/>
  <c r="G212"/>
  <c r="D212"/>
  <c r="E208"/>
  <c r="F208"/>
  <c r="G208"/>
  <c r="D208"/>
  <c r="E196"/>
  <c r="F196"/>
  <c r="G196"/>
  <c r="D196"/>
  <c r="D49"/>
  <c r="E49"/>
  <c r="F49"/>
  <c r="G49"/>
  <c r="D46"/>
  <c r="E46"/>
  <c r="F46"/>
  <c r="G46"/>
  <c r="D44"/>
  <c r="E44"/>
  <c r="F44"/>
  <c r="G44"/>
  <c r="D39"/>
  <c r="E39"/>
  <c r="D37"/>
  <c r="E37"/>
  <c r="F37"/>
  <c r="C34"/>
  <c r="D31"/>
  <c r="E31"/>
  <c r="F31"/>
  <c r="G31"/>
  <c r="D26"/>
  <c r="E26"/>
  <c r="F26"/>
  <c r="G26"/>
  <c r="D24"/>
  <c r="E24"/>
  <c r="F24"/>
  <c r="G24"/>
  <c r="D22"/>
  <c r="E22"/>
  <c r="D16"/>
  <c r="E16"/>
  <c r="F16"/>
  <c r="G16"/>
  <c r="C19"/>
  <c r="C10"/>
  <c r="D1061"/>
  <c r="E1061"/>
  <c r="F1061"/>
  <c r="G1061"/>
  <c r="D1055"/>
  <c r="E1055"/>
  <c r="F1055"/>
  <c r="G1055"/>
  <c r="D1049"/>
  <c r="E1049"/>
  <c r="F1049"/>
  <c r="G1049"/>
  <c r="D1043"/>
  <c r="E1043"/>
  <c r="F1043"/>
  <c r="G1043"/>
  <c r="D1031"/>
  <c r="E1031"/>
  <c r="F1031"/>
  <c r="G1031"/>
  <c r="D1026"/>
  <c r="E1026"/>
  <c r="F1026"/>
  <c r="G1026"/>
  <c r="D1004"/>
  <c r="E1004"/>
  <c r="F1004"/>
  <c r="G1004"/>
  <c r="D1001"/>
  <c r="E1001"/>
  <c r="F1001"/>
  <c r="G1001"/>
  <c r="D999"/>
  <c r="E999"/>
  <c r="F999"/>
  <c r="G999"/>
  <c r="D998"/>
  <c r="E998"/>
  <c r="F998"/>
  <c r="G998"/>
  <c r="D995"/>
  <c r="E995"/>
  <c r="F995"/>
  <c r="G995"/>
  <c r="D994"/>
  <c r="E994"/>
  <c r="F994"/>
  <c r="G994"/>
  <c r="D993"/>
  <c r="E993"/>
  <c r="F993"/>
  <c r="G993"/>
  <c r="D992"/>
  <c r="E992"/>
  <c r="F992"/>
  <c r="G992"/>
  <c r="D991"/>
  <c r="E991"/>
  <c r="F991"/>
  <c r="G991"/>
  <c r="D990"/>
  <c r="E990"/>
  <c r="F990"/>
  <c r="G990"/>
  <c r="D989"/>
  <c r="E989"/>
  <c r="F989"/>
  <c r="G989"/>
  <c r="D988"/>
  <c r="E988"/>
  <c r="F988"/>
  <c r="G988"/>
  <c r="D985"/>
  <c r="E985"/>
  <c r="F985"/>
  <c r="G985"/>
  <c r="E910"/>
  <c r="F910"/>
  <c r="E912"/>
  <c r="F912"/>
  <c r="E916"/>
  <c r="F916"/>
  <c r="G916"/>
  <c r="E918"/>
  <c r="E959"/>
  <c r="E920"/>
  <c r="F920"/>
  <c r="E922"/>
  <c r="F922"/>
  <c r="E924"/>
  <c r="E965"/>
  <c r="E926"/>
  <c r="F926"/>
  <c r="E928"/>
  <c r="F928"/>
  <c r="E930"/>
  <c r="F930"/>
  <c r="E932"/>
  <c r="F932"/>
  <c r="E934"/>
  <c r="F934"/>
  <c r="E936"/>
  <c r="F936"/>
  <c r="E938"/>
  <c r="F938"/>
  <c r="F981"/>
  <c r="E940"/>
  <c r="E983"/>
  <c r="E903"/>
  <c r="F903"/>
  <c r="G859"/>
  <c r="F859"/>
  <c r="E859"/>
  <c r="D859"/>
  <c r="C859"/>
  <c r="D900"/>
  <c r="C900"/>
  <c r="D983"/>
  <c r="D981"/>
  <c r="D979"/>
  <c r="D977"/>
  <c r="D975"/>
  <c r="D973"/>
  <c r="D971"/>
  <c r="D967"/>
  <c r="D965"/>
  <c r="D963"/>
  <c r="D961"/>
  <c r="D959"/>
  <c r="D953"/>
  <c r="D951"/>
  <c r="D945"/>
  <c r="C983"/>
  <c r="C979"/>
  <c r="C977"/>
  <c r="C975"/>
  <c r="C973"/>
  <c r="C971"/>
  <c r="C967"/>
  <c r="C965"/>
  <c r="C963"/>
  <c r="C961"/>
  <c r="C959"/>
  <c r="C957"/>
  <c r="C953"/>
  <c r="C951"/>
  <c r="C945"/>
  <c r="E412"/>
  <c r="E411"/>
  <c r="E373"/>
  <c r="F373"/>
  <c r="F371"/>
  <c r="E328"/>
  <c r="E327"/>
  <c r="G552"/>
  <c r="E977"/>
  <c r="E552"/>
  <c r="E338"/>
  <c r="D552"/>
  <c r="E975"/>
  <c r="F328"/>
  <c r="G328"/>
  <c r="G327"/>
  <c r="D19"/>
  <c r="E323"/>
  <c r="F323"/>
  <c r="D367"/>
  <c r="F338"/>
  <c r="G339"/>
  <c r="G338"/>
  <c r="E979"/>
  <c r="D312"/>
  <c r="F940"/>
  <c r="G940"/>
  <c r="G983"/>
  <c r="D338"/>
  <c r="D440"/>
  <c r="D436"/>
  <c r="D425"/>
  <c r="D416"/>
  <c r="D34"/>
  <c r="E973"/>
  <c r="E951"/>
  <c r="D383"/>
  <c r="G712"/>
  <c r="F712"/>
  <c r="D712"/>
  <c r="E961"/>
  <c r="E971"/>
  <c r="F924"/>
  <c r="F965"/>
  <c r="F358"/>
  <c r="G358"/>
  <c r="E357"/>
  <c r="D357"/>
  <c r="D10"/>
  <c r="E322"/>
  <c r="F327"/>
  <c r="G924"/>
  <c r="G965"/>
  <c r="E981"/>
  <c r="E945"/>
  <c r="E953"/>
  <c r="E900"/>
  <c r="E942"/>
  <c r="E967"/>
  <c r="E963"/>
  <c r="G934"/>
  <c r="G977"/>
  <c r="F977"/>
  <c r="G930"/>
  <c r="G973"/>
  <c r="F973"/>
  <c r="G926"/>
  <c r="G967"/>
  <c r="F967"/>
  <c r="G37"/>
  <c r="F34"/>
  <c r="G936"/>
  <c r="G979"/>
  <c r="F979"/>
  <c r="F975"/>
  <c r="G932"/>
  <c r="G975"/>
  <c r="G928"/>
  <c r="G971"/>
  <c r="F971"/>
  <c r="F39"/>
  <c r="G39"/>
  <c r="E34"/>
  <c r="E10"/>
  <c r="F422"/>
  <c r="E416"/>
  <c r="F441"/>
  <c r="G441"/>
  <c r="E398"/>
  <c r="G63"/>
  <c r="G910"/>
  <c r="G951"/>
  <c r="F951"/>
  <c r="E19"/>
  <c r="F22"/>
  <c r="F368"/>
  <c r="E367"/>
  <c r="G323"/>
  <c r="G322"/>
  <c r="F322"/>
  <c r="G912"/>
  <c r="G953"/>
  <c r="F953"/>
  <c r="D942"/>
  <c r="C63"/>
  <c r="C942"/>
  <c r="G903"/>
  <c r="F945"/>
  <c r="F963"/>
  <c r="G922"/>
  <c r="G963"/>
  <c r="F961"/>
  <c r="G920"/>
  <c r="G961"/>
  <c r="F983"/>
  <c r="F412"/>
  <c r="G938"/>
  <c r="G981"/>
  <c r="E371"/>
  <c r="F918"/>
  <c r="F900"/>
  <c r="F942"/>
  <c r="F76"/>
  <c r="G422"/>
  <c r="G416"/>
  <c r="F416"/>
  <c r="G34"/>
  <c r="G22"/>
  <c r="G19"/>
  <c r="G10"/>
  <c r="F19"/>
  <c r="F10"/>
  <c r="F367"/>
  <c r="G368"/>
  <c r="G367"/>
  <c r="G76"/>
  <c r="G74"/>
  <c r="F74"/>
  <c r="G412"/>
  <c r="G411"/>
  <c r="F411"/>
  <c r="G945"/>
  <c r="F959"/>
  <c r="G918"/>
  <c r="G959"/>
  <c r="G900"/>
  <c r="G942"/>
  <c r="D794"/>
  <c r="F451"/>
  <c r="E451"/>
  <c r="F442"/>
  <c r="G442"/>
  <c r="G440"/>
  <c r="E440"/>
  <c r="F552"/>
  <c r="E425"/>
  <c r="G425"/>
  <c r="F425"/>
  <c r="G409"/>
  <c r="G408"/>
  <c r="F408"/>
  <c r="E383"/>
  <c r="G383"/>
  <c r="F383"/>
  <c r="G398"/>
  <c r="F398"/>
  <c r="E393"/>
  <c r="D381"/>
  <c r="E436"/>
  <c r="F440"/>
  <c r="D310"/>
  <c r="F313"/>
  <c r="E312"/>
  <c r="E310"/>
  <c r="G373"/>
  <c r="G371"/>
  <c r="F357"/>
  <c r="G364"/>
  <c r="G357"/>
  <c r="E381"/>
  <c r="G393"/>
  <c r="F393"/>
  <c r="F381"/>
  <c r="F436"/>
  <c r="G436"/>
  <c r="G313"/>
  <c r="G312"/>
  <c r="G310"/>
  <c r="F312"/>
  <c r="F310"/>
  <c r="G381"/>
</calcChain>
</file>

<file path=xl/sharedStrings.xml><?xml version="1.0" encoding="utf-8"?>
<sst xmlns="http://schemas.openxmlformats.org/spreadsheetml/2006/main" count="1444" uniqueCount="337">
  <si>
    <t>отчет</t>
  </si>
  <si>
    <t>оценка</t>
  </si>
  <si>
    <t xml:space="preserve">Ед. </t>
  </si>
  <si>
    <t>изм.</t>
  </si>
  <si>
    <t>чел.</t>
  </si>
  <si>
    <t>тыс.руб.</t>
  </si>
  <si>
    <t>руб.</t>
  </si>
  <si>
    <t>Промышленность</t>
  </si>
  <si>
    <t>%</t>
  </si>
  <si>
    <t>Основные фонды</t>
  </si>
  <si>
    <t>Прибыль(убыток) - сальдо</t>
  </si>
  <si>
    <t xml:space="preserve">          из нее:</t>
  </si>
  <si>
    <t>прогноз</t>
  </si>
  <si>
    <t>- " -</t>
  </si>
  <si>
    <t>Прибыль, необлагаемая налогом (льготы)</t>
  </si>
  <si>
    <t>Убытки</t>
  </si>
  <si>
    <t>в том числе:</t>
  </si>
  <si>
    <t>Бытовые услуги</t>
  </si>
  <si>
    <t>Услуги учреждений культуры</t>
  </si>
  <si>
    <t>Услуги физической культуры и спорта</t>
  </si>
  <si>
    <t>Агропромышленный комплекс</t>
  </si>
  <si>
    <t xml:space="preserve">     все категории хозяйств</t>
  </si>
  <si>
    <t xml:space="preserve">     крестьянские (фермерские) хозяйства</t>
  </si>
  <si>
    <t>Все категории хозяйств</t>
  </si>
  <si>
    <t>тыс. шт.</t>
  </si>
  <si>
    <t xml:space="preserve">     крупный рогатый скот</t>
  </si>
  <si>
    <t xml:space="preserve">     в т. ч. коровы</t>
  </si>
  <si>
    <t xml:space="preserve">     свиньи</t>
  </si>
  <si>
    <t xml:space="preserve">     птица</t>
  </si>
  <si>
    <t xml:space="preserve">     в т.ч. коровы</t>
  </si>
  <si>
    <t>га</t>
  </si>
  <si>
    <t xml:space="preserve">     в том числе:</t>
  </si>
  <si>
    <t>Посевные площади</t>
  </si>
  <si>
    <t xml:space="preserve">Объем перевозок грузов </t>
  </si>
  <si>
    <t>Грузооборот</t>
  </si>
  <si>
    <t xml:space="preserve">Перевезено пассажиров </t>
  </si>
  <si>
    <t>Пассажирооборот</t>
  </si>
  <si>
    <t>тыс т.км</t>
  </si>
  <si>
    <t>в соотв. ед. изм.</t>
  </si>
  <si>
    <t>Финансовые результаты деятельности предприятий и организаций</t>
  </si>
  <si>
    <t>тыс. руб.</t>
  </si>
  <si>
    <t>Потребительский рынок</t>
  </si>
  <si>
    <t>Крестьянские (фермерские) хозяйства</t>
  </si>
  <si>
    <t>Транспорт (автомобильный, железнодорожный, электрический)</t>
  </si>
  <si>
    <t>Медицинские услуги</t>
  </si>
  <si>
    <t>Социальные индикаторы</t>
  </si>
  <si>
    <t>тонн</t>
  </si>
  <si>
    <t>Инвестиции</t>
  </si>
  <si>
    <t>Ввод в действие производственных мощностей:</t>
  </si>
  <si>
    <t xml:space="preserve">      зерносклады</t>
  </si>
  <si>
    <t xml:space="preserve">      крытые тока</t>
  </si>
  <si>
    <t xml:space="preserve">      зерноплощадки</t>
  </si>
  <si>
    <t xml:space="preserve">      склады минудобрений</t>
  </si>
  <si>
    <t xml:space="preserve">      помещения для КРС</t>
  </si>
  <si>
    <t xml:space="preserve">      помещения для свиней</t>
  </si>
  <si>
    <t xml:space="preserve">      минипекарни</t>
  </si>
  <si>
    <t xml:space="preserve">      дороги</t>
  </si>
  <si>
    <t>Ввод в действие объектов социально-культурной сферы:</t>
  </si>
  <si>
    <t xml:space="preserve">      Жилые дома - всего</t>
  </si>
  <si>
    <t xml:space="preserve">           в том числе за счет средств:</t>
  </si>
  <si>
    <t xml:space="preserve">           федерального бюджета</t>
  </si>
  <si>
    <t xml:space="preserve">           областного бюджета</t>
  </si>
  <si>
    <t xml:space="preserve">           местного бюджета</t>
  </si>
  <si>
    <t xml:space="preserve">           предприятий и организаций</t>
  </si>
  <si>
    <t xml:space="preserve">           индивидуальных застройщиков</t>
  </si>
  <si>
    <t xml:space="preserve">           внебюджетных фондов</t>
  </si>
  <si>
    <t>кв.метров</t>
  </si>
  <si>
    <t>кв.м</t>
  </si>
  <si>
    <t>ск/мест</t>
  </si>
  <si>
    <t>тонн в см.</t>
  </si>
  <si>
    <t>км</t>
  </si>
  <si>
    <t>мест</t>
  </si>
  <si>
    <t>коек</t>
  </si>
  <si>
    <t>посещ в см.</t>
  </si>
  <si>
    <t xml:space="preserve">     Газовые сети - всего</t>
  </si>
  <si>
    <t xml:space="preserve">          в том числе за счет средств:</t>
  </si>
  <si>
    <t xml:space="preserve">          федерального бюджета</t>
  </si>
  <si>
    <t xml:space="preserve">          областного бюджета</t>
  </si>
  <si>
    <t xml:space="preserve">          местного бюджета</t>
  </si>
  <si>
    <t xml:space="preserve">          предприятий и организаций</t>
  </si>
  <si>
    <t xml:space="preserve">          внебюджетных источников</t>
  </si>
  <si>
    <r>
      <t xml:space="preserve">Среднегодовая численность постоянного населения - </t>
    </r>
    <r>
      <rPr>
        <sz val="11"/>
        <rFont val="Times New Roman Cyr"/>
        <family val="1"/>
        <charset val="204"/>
      </rPr>
      <t>всего</t>
    </r>
  </si>
  <si>
    <t xml:space="preserve">      Дошкольные образовательные учреждения </t>
  </si>
  <si>
    <t xml:space="preserve">     Учреждения общего образования </t>
  </si>
  <si>
    <t xml:space="preserve">     Больницы </t>
  </si>
  <si>
    <t xml:space="preserve">     Поликлиники </t>
  </si>
  <si>
    <t xml:space="preserve">Выручка от реализации товаров, продукции, работ, услуг  (без НДС и налога с продаж) в действующих ценах каждого года </t>
  </si>
  <si>
    <t xml:space="preserve">  в действующих ценах каждого года </t>
  </si>
  <si>
    <t>в т. ч. досчет на неформальную экономику</t>
  </si>
  <si>
    <t>Жилищные услуги</t>
  </si>
  <si>
    <t>Коммунальные услуги</t>
  </si>
  <si>
    <t>Услуги в системе образования</t>
  </si>
  <si>
    <t>Ветеринарные услуги</t>
  </si>
  <si>
    <t>Прочие услуги</t>
  </si>
  <si>
    <t>в том числе по видам экономической деятельности и в разрезе предприятий:</t>
  </si>
  <si>
    <t xml:space="preserve">   в том числе среднемесячная заработная плата по видам экономической деятельности:</t>
  </si>
  <si>
    <t xml:space="preserve">     в том числе по предприятиям:</t>
  </si>
  <si>
    <r>
      <t xml:space="preserve">Фонд оплаты труда (по годовому отчету) - </t>
    </r>
    <r>
      <rPr>
        <sz val="11"/>
        <rFont val="Times New Roman Cyr"/>
        <family val="1"/>
        <charset val="204"/>
      </rPr>
      <t>всего</t>
    </r>
    <r>
      <rPr>
        <b/>
        <sz val="11"/>
        <rFont val="Times New Roman Cyr"/>
        <family val="1"/>
        <charset val="204"/>
      </rPr>
      <t xml:space="preserve"> </t>
    </r>
  </si>
  <si>
    <t>Государственные и муниципальные финансы</t>
  </si>
  <si>
    <t>в том числе</t>
  </si>
  <si>
    <t>налог на имущество физических лиц</t>
  </si>
  <si>
    <t>налог на доходы физических лиц</t>
  </si>
  <si>
    <t>земельный налог</t>
  </si>
  <si>
    <t>ЕНВД</t>
  </si>
  <si>
    <t>ЕСХН</t>
  </si>
  <si>
    <t>налог на имущество предприятий</t>
  </si>
  <si>
    <t>государственная пошлина</t>
  </si>
  <si>
    <t>упрощенная система налогообложения</t>
  </si>
  <si>
    <t>Остаточная стоимость основных фондов на конец года с учетом переоценки - всего</t>
  </si>
  <si>
    <t>тыс.пасс.км</t>
  </si>
  <si>
    <t>Общее поступление налогов в бюджетную систему - всего (во все бюджеты по всем видам налоговых доходов)</t>
  </si>
  <si>
    <t xml:space="preserve">   в том числе фонд оплаты труда по видам экономической деятельности и по основным предприятиям :</t>
  </si>
  <si>
    <t>1. Собственные средства предприятий и организаций</t>
  </si>
  <si>
    <t xml:space="preserve">      и другие (указать какие мощности)</t>
  </si>
  <si>
    <t>соотв. ед. изм.</t>
  </si>
  <si>
    <t>в том числе по видам экономической деятельности:</t>
  </si>
  <si>
    <t>кроме того компенсации из бюджетов всех уровней за исключением капитальных вложений</t>
  </si>
  <si>
    <t>гол.</t>
  </si>
  <si>
    <t xml:space="preserve">     продукция растениеводства</t>
  </si>
  <si>
    <t xml:space="preserve">     продукция животноводства</t>
  </si>
  <si>
    <t xml:space="preserve">     по категориям хозяйств:</t>
  </si>
  <si>
    <t>тыс. гол.</t>
  </si>
  <si>
    <t>налог на прибыль организаций</t>
  </si>
  <si>
    <t>налог на добавленную стоимость</t>
  </si>
  <si>
    <t>акцизы</t>
  </si>
  <si>
    <t>в т. ч. по предприятиям:</t>
  </si>
  <si>
    <r>
      <t>Объем платных услуг населению, оказанных крупными и средними предприятиями</t>
    </r>
    <r>
      <rPr>
        <sz val="11"/>
        <rFont val="Times New Roman Cyr"/>
        <family val="1"/>
        <charset val="204"/>
      </rPr>
      <t xml:space="preserve">                 </t>
    </r>
  </si>
  <si>
    <t>Объем инвестиций в основной капитал по территории района (города) за счет всех источников финансирования по полному кругу предприятий и организаций</t>
  </si>
  <si>
    <t>Объем инвестиций в основной капитал по территории района (города) по крупным и средним предприятиям и организациям</t>
  </si>
  <si>
    <t>Объем инвестиций в основной капитал по источникам финансирования (по крупным и средним предприятиям и организациям):</t>
  </si>
  <si>
    <t>2. Привлеченные средства</t>
  </si>
  <si>
    <t>из них:</t>
  </si>
  <si>
    <t>кредиты банков</t>
  </si>
  <si>
    <t>бюджетные средства</t>
  </si>
  <si>
    <t>из федерального бюджета</t>
  </si>
  <si>
    <t>из областного бюджета</t>
  </si>
  <si>
    <t>из местного бюджета</t>
  </si>
  <si>
    <t>средства внебюджетных фондов</t>
  </si>
  <si>
    <t>прочие источники</t>
  </si>
  <si>
    <t>в т.ч. по видам экономической деятельности:</t>
  </si>
  <si>
    <t xml:space="preserve"> </t>
  </si>
  <si>
    <t xml:space="preserve">Производство важнейших видов промышленной продукции в натуральном выражении в разрезе предпрятий и видов продукции </t>
  </si>
  <si>
    <t>заемные средства других организаций</t>
  </si>
  <si>
    <t>Коэффициент обновления основных фондов</t>
  </si>
  <si>
    <t>Ввод в действие основных фондов в ценах соответствующих лет</t>
  </si>
  <si>
    <t>Удельный вес прибыльных организаций в общем числе организаций</t>
  </si>
  <si>
    <t>млн руб.</t>
  </si>
  <si>
    <r>
      <rPr>
        <b/>
        <sz val="11"/>
        <rFont val="Times New Roman Cyr"/>
        <charset val="204"/>
      </rPr>
      <t>Cреднесписочная численность работников</t>
    </r>
    <r>
      <rPr>
        <sz val="11"/>
        <rFont val="Times New Roman Cyr"/>
        <family val="1"/>
        <charset val="204"/>
      </rPr>
      <t xml:space="preserve"> (по годовому отчету) - всего</t>
    </r>
  </si>
  <si>
    <t>патентная система</t>
  </si>
  <si>
    <t>Объем подрядных работ по строительным организациям всех форм собственности</t>
  </si>
  <si>
    <t>тыс. тонн</t>
  </si>
  <si>
    <t>тыс. чел.</t>
  </si>
  <si>
    <t xml:space="preserve">       транспортный налог</t>
  </si>
  <si>
    <t xml:space="preserve">       НДПИ</t>
  </si>
  <si>
    <t>прочие налоги и сборы</t>
  </si>
  <si>
    <t xml:space="preserve">      отчисления на социальные нужды (всего)</t>
  </si>
  <si>
    <r>
      <t xml:space="preserve">в том числе по видам экономической деятельности </t>
    </r>
    <r>
      <rPr>
        <b/>
        <i/>
        <u/>
        <sz val="11"/>
        <rFont val="Times New Roman Cyr"/>
        <charset val="204"/>
      </rPr>
      <t>в разрезе предприятий</t>
    </r>
    <r>
      <rPr>
        <i/>
        <sz val="11"/>
        <rFont val="Times New Roman Cyr"/>
        <charset val="204"/>
      </rPr>
      <t>:</t>
    </r>
  </si>
  <si>
    <t>Продукция сельского хозяйства в действующих ценах соответствующих лет</t>
  </si>
  <si>
    <t xml:space="preserve">     сельскохозяйственные организации</t>
  </si>
  <si>
    <t xml:space="preserve">     хозяйства населения</t>
  </si>
  <si>
    <t>Хозяйства населения</t>
  </si>
  <si>
    <t>Сельскохозяйственные организации</t>
  </si>
  <si>
    <t>в том числе в разрезе предприятий:</t>
  </si>
  <si>
    <t>В. Добыча полезных ископаемых - всего</t>
  </si>
  <si>
    <t>С. Обрабатывающие производства - всего</t>
  </si>
  <si>
    <t>Д. Обеспечение электрической энергией, газом и паром; кондиционирование воздуха - всего</t>
  </si>
  <si>
    <t>Е. Водоснабжение; водоотведение, организация сбора и утилизации отходов, деятельность по ликвидации загрязнений</t>
  </si>
  <si>
    <t>Объем отгруженных товаров собственного производства, выполненных работ и услуг собственными силами по полному кругу организаций - производителей - всего по району (В+C+D+E)</t>
  </si>
  <si>
    <t>Обеспечение электрической энергией, газом и паром; кондиционирование воздуха D</t>
  </si>
  <si>
    <t>Водоснабжение; водоотведение, организация сбора и утилизации отходов, деятельность по ликвидации загрязнений E</t>
  </si>
  <si>
    <r>
      <t>Сельское, лесное хозяйство</t>
    </r>
    <r>
      <rPr>
        <sz val="11"/>
        <rFont val="Times New Roman Cyr"/>
        <charset val="204"/>
      </rPr>
      <t>, охота, рыболовство и рыбоводство</t>
    </r>
    <r>
      <rPr>
        <sz val="11"/>
        <rFont val="Times New Roman Cyr"/>
        <family val="1"/>
        <charset val="204"/>
      </rPr>
      <t xml:space="preserve"> - </t>
    </r>
    <r>
      <rPr>
        <b/>
        <sz val="11"/>
        <rFont val="Times New Roman Cyr"/>
        <family val="1"/>
        <charset val="204"/>
      </rPr>
      <t xml:space="preserve">A </t>
    </r>
  </si>
  <si>
    <r>
      <t xml:space="preserve">Строительство - </t>
    </r>
    <r>
      <rPr>
        <b/>
        <sz val="11"/>
        <rFont val="Times New Roman Cyr"/>
        <family val="1"/>
        <charset val="204"/>
      </rPr>
      <t>F</t>
    </r>
  </si>
  <si>
    <r>
      <t>Торговля оптовая и розничная; ремонт автотранспортных средств и</t>
    </r>
    <r>
      <rPr>
        <sz val="11"/>
        <rFont val="Times New Roman Cyr"/>
        <charset val="204"/>
      </rPr>
      <t xml:space="preserve"> мотоциклов </t>
    </r>
    <r>
      <rPr>
        <sz val="11"/>
        <rFont val="Times New Roman Cyr"/>
        <family val="1"/>
        <charset val="204"/>
      </rPr>
      <t xml:space="preserve">- </t>
    </r>
    <r>
      <rPr>
        <b/>
        <sz val="11"/>
        <rFont val="Times New Roman Cyr"/>
        <family val="1"/>
        <charset val="204"/>
      </rPr>
      <t>G</t>
    </r>
  </si>
  <si>
    <r>
      <t xml:space="preserve">Транспортировка и хранение - </t>
    </r>
    <r>
      <rPr>
        <b/>
        <sz val="11"/>
        <rFont val="Times New Roman Cyr"/>
        <family val="1"/>
        <charset val="204"/>
      </rPr>
      <t>Н</t>
    </r>
  </si>
  <si>
    <r>
      <t xml:space="preserve">Деятельность гостиниц и предприятий общественного питания - </t>
    </r>
    <r>
      <rPr>
        <b/>
        <sz val="11"/>
        <rFont val="Times New Roman Cyr"/>
        <family val="1"/>
        <charset val="204"/>
      </rPr>
      <t>I</t>
    </r>
  </si>
  <si>
    <r>
      <t xml:space="preserve">Деятельность в области информации и связи - </t>
    </r>
    <r>
      <rPr>
        <b/>
        <sz val="11"/>
        <rFont val="Times New Roman Cyr"/>
        <family val="1"/>
        <charset val="204"/>
      </rPr>
      <t>J</t>
    </r>
  </si>
  <si>
    <r>
      <t xml:space="preserve">Деятельность финансовая и страховая  </t>
    </r>
    <r>
      <rPr>
        <sz val="11"/>
        <rFont val="Times New Roman Cyr"/>
        <family val="1"/>
        <charset val="204"/>
      </rPr>
      <t xml:space="preserve">- </t>
    </r>
    <r>
      <rPr>
        <b/>
        <sz val="11"/>
        <rFont val="Times New Roman Cyr"/>
        <family val="1"/>
        <charset val="204"/>
      </rPr>
      <t>К</t>
    </r>
  </si>
  <si>
    <r>
      <t xml:space="preserve">Деятельность по операциям с недвижимым имуществом - </t>
    </r>
    <r>
      <rPr>
        <b/>
        <sz val="11"/>
        <rFont val="Times New Roman Cyr"/>
        <family val="1"/>
        <charset val="204"/>
      </rPr>
      <t>L</t>
    </r>
  </si>
  <si>
    <r>
      <t xml:space="preserve">Деятельность административная и сопутствующие дополнительные услуги - </t>
    </r>
    <r>
      <rPr>
        <b/>
        <sz val="11"/>
        <rFont val="Times New Roman Cyr"/>
        <family val="1"/>
        <charset val="204"/>
      </rPr>
      <t>N</t>
    </r>
  </si>
  <si>
    <r>
      <t xml:space="preserve">Государственное управление и обеспечение военной безопасности; социальное обеспечение - </t>
    </r>
    <r>
      <rPr>
        <b/>
        <sz val="11"/>
        <rFont val="Times New Roman Cyr"/>
        <family val="1"/>
        <charset val="204"/>
      </rPr>
      <t>О</t>
    </r>
  </si>
  <si>
    <r>
      <t xml:space="preserve">Образование - </t>
    </r>
    <r>
      <rPr>
        <b/>
        <sz val="11"/>
        <rFont val="Times New Roman Cyr"/>
        <charset val="204"/>
      </rPr>
      <t>P</t>
    </r>
  </si>
  <si>
    <r>
      <t xml:space="preserve">Деятельность в области здравоохранения и социальных услуг - </t>
    </r>
    <r>
      <rPr>
        <b/>
        <sz val="11"/>
        <rFont val="Times New Roman Cyr"/>
        <charset val="204"/>
      </rPr>
      <t>Q</t>
    </r>
  </si>
  <si>
    <r>
      <t xml:space="preserve">Деятельность в области культуры, спорта, организации досуга и развлечений - </t>
    </r>
    <r>
      <rPr>
        <b/>
        <sz val="11"/>
        <rFont val="Times New Roman Cyr"/>
        <charset val="204"/>
      </rPr>
      <t>R</t>
    </r>
  </si>
  <si>
    <r>
      <t xml:space="preserve">Предоставление прочих видов услуг - </t>
    </r>
    <r>
      <rPr>
        <b/>
        <sz val="11"/>
        <rFont val="Times New Roman Cyr"/>
        <charset val="204"/>
      </rPr>
      <t>S</t>
    </r>
  </si>
  <si>
    <r>
      <t>Добыча полезных ископаемых -</t>
    </r>
    <r>
      <rPr>
        <b/>
        <sz val="11"/>
        <rFont val="Times New Roman Cyr"/>
        <charset val="204"/>
      </rPr>
      <t xml:space="preserve"> B</t>
    </r>
  </si>
  <si>
    <r>
      <t xml:space="preserve">Обрабатывающие производства - </t>
    </r>
    <r>
      <rPr>
        <b/>
        <sz val="11"/>
        <rFont val="Times New Roman Cyr"/>
        <family val="1"/>
        <charset val="204"/>
      </rPr>
      <t>С</t>
    </r>
  </si>
  <si>
    <t xml:space="preserve">Сельское, лесное хозяйство, охота, рыболовство и рыбоводство - A </t>
  </si>
  <si>
    <t>Обрабатывающие производства - С</t>
  </si>
  <si>
    <t>Строительство - F</t>
  </si>
  <si>
    <t>Торговля оптовая и розничная; ремонт автотранспортных средств и мотоциклов - G</t>
  </si>
  <si>
    <t>Транспортировка и хранение - Н</t>
  </si>
  <si>
    <t>Деятельность гостиниц и предприятий общественного питания - I</t>
  </si>
  <si>
    <t>Деятельность в области информации и связи - J</t>
  </si>
  <si>
    <t>Деятельность финансовая и страховая  - К</t>
  </si>
  <si>
    <t>Деятельность по операциям с недвижимым имуществом - L</t>
  </si>
  <si>
    <t>Деятельность административная и сопутствующие дополнительные услуги - N</t>
  </si>
  <si>
    <t>Государственное управление и обеспечение военной безопасности; социальное обеспечение - О</t>
  </si>
  <si>
    <t>Образование - P</t>
  </si>
  <si>
    <t>Деятельность в области здравоохранения и социальных услуг - Q</t>
  </si>
  <si>
    <t>Деятельность в области культуры, спорта, организации досуга и развлечений - R</t>
  </si>
  <si>
    <t>Предоставление прочих видов услуг - S</t>
  </si>
  <si>
    <t>Водоснабжение; водоотведение, организация сбора и утилизации отходов, деятельность по ликвидации загрязнений - E</t>
  </si>
  <si>
    <t>Обеспечение электрической энергией, газом и паром; кондиционирование воздуха -  D</t>
  </si>
  <si>
    <t>Деятельность профессиональная, научная и техническая  - M</t>
  </si>
  <si>
    <r>
      <t xml:space="preserve">Деятельность профессиональная, научная и техническая - </t>
    </r>
    <r>
      <rPr>
        <b/>
        <sz val="11"/>
        <rFont val="Times New Roman Cyr"/>
        <charset val="204"/>
      </rPr>
      <t>M</t>
    </r>
  </si>
  <si>
    <t>Добыча полезных ископаемых - В</t>
  </si>
  <si>
    <r>
      <t>Оборот розничной торговли</t>
    </r>
    <r>
      <rPr>
        <sz val="11"/>
        <rFont val="Times New Roman Cyr"/>
        <family val="1"/>
        <charset val="204"/>
      </rPr>
      <t xml:space="preserve"> по крупным и средним  организациям</t>
    </r>
  </si>
  <si>
    <r>
      <t xml:space="preserve">Оборот общественного питания </t>
    </r>
    <r>
      <rPr>
        <sz val="11"/>
        <rFont val="Times New Roman Cyr"/>
        <family val="1"/>
        <charset val="204"/>
      </rPr>
      <t>по крупным и средним организациям</t>
    </r>
  </si>
  <si>
    <t xml:space="preserve"> Транспортные услуги</t>
  </si>
  <si>
    <t>Услуги почтовой связи  и курьерские услуги</t>
  </si>
  <si>
    <t>Услуги телекоммуникационные</t>
  </si>
  <si>
    <t xml:space="preserve"> Услуги турагентств, туроператоров и прочие услуги по бронированию</t>
  </si>
  <si>
    <t>Услуги гостиниц и аналогичные услуги по предоставлению временного жилья</t>
  </si>
  <si>
    <t>Услуги санаторно-курортных организаций</t>
  </si>
  <si>
    <t>Услуги юридические</t>
  </si>
  <si>
    <t>Услуги, предоставляемые гражданам пожилого возраста и инвалидам</t>
  </si>
  <si>
    <t>Растениеводство</t>
  </si>
  <si>
    <t>Валовые сборы</t>
  </si>
  <si>
    <t>Зерновые и зернобобовые культуры</t>
  </si>
  <si>
    <t>в хозяйствах всех категорий, всего</t>
  </si>
  <si>
    <t>в сельскохозяйственных организациях</t>
  </si>
  <si>
    <t>в том числе в разрезе организаций:</t>
  </si>
  <si>
    <t>Масличные культуры</t>
  </si>
  <si>
    <t>рапс озимый и яровой</t>
  </si>
  <si>
    <t>подсолнечник</t>
  </si>
  <si>
    <t>соя</t>
  </si>
  <si>
    <t>Свекла сахарная</t>
  </si>
  <si>
    <t>Овощи</t>
  </si>
  <si>
    <t>Вся посевная площадь</t>
  </si>
  <si>
    <t>хозяйства всех категорий</t>
  </si>
  <si>
    <t>Животноводство</t>
  </si>
  <si>
    <r>
      <t>Поголовье скота и птицы</t>
    </r>
    <r>
      <rPr>
        <sz val="11"/>
        <rFont val="Times New Roman Cyr"/>
        <family val="1"/>
        <charset val="204"/>
      </rPr>
      <t xml:space="preserve"> (на конец периода)</t>
    </r>
  </si>
  <si>
    <t xml:space="preserve">         из них: коровы молочного направления</t>
  </si>
  <si>
    <t>Производство продукции животноводства</t>
  </si>
  <si>
    <t>Производство мяса (скот и птица на убой в живом весе)</t>
  </si>
  <si>
    <t>в том числе в разрезе организаций</t>
  </si>
  <si>
    <t>в хозяйствах населения</t>
  </si>
  <si>
    <t>в крестьянских (фермерских) хозяйствах</t>
  </si>
  <si>
    <t>Производство молока</t>
  </si>
  <si>
    <t>Производство яиц</t>
  </si>
  <si>
    <t xml:space="preserve"> Основные показатели социально - экономического развития Новодеревеньковского района              на 2025 год и параметров прогноза до 2027 года </t>
  </si>
  <si>
    <t>Новодеревеньковское райпо</t>
  </si>
  <si>
    <t>Школы</t>
  </si>
  <si>
    <t>ТОП ГУП ОО "ОРЕЛФАРМАЦИЯ" п.Хомутов</t>
  </si>
  <si>
    <t>ТОСП АО "Орелнефтепродукт" в Новодеревеньковском районе"</t>
  </si>
  <si>
    <t>ТОСП магазин "Правильный цыпленок" ООО "Корзинка-6" в пгт.Хомутово</t>
  </si>
  <si>
    <t>ТОП ООО "Агроторг" в пгь Хомутово</t>
  </si>
  <si>
    <t>ТОСП АО "Тандер" в Новодеревеньковском районе</t>
  </si>
  <si>
    <t>Новодеревеньковское райпоТОСП ООО "Альфа Владимир " маагазин "№ 7834 в пгт.Хомутово</t>
  </si>
  <si>
    <t>МУП "Комхоз"</t>
  </si>
  <si>
    <t>ООО "Хомутовское"</t>
  </si>
  <si>
    <t xml:space="preserve">  </t>
  </si>
  <si>
    <t>ТОП "Новодеревеньковский дорожный отдел "ГУП ОО "Дорожная служба"</t>
  </si>
  <si>
    <t>Новодеревеньковский участок Верховского филиала</t>
  </si>
  <si>
    <t>ООО "Новодеревеньковский пищекомбинат"</t>
  </si>
  <si>
    <t>МУП "Посад"</t>
  </si>
  <si>
    <t>Реализация песка природного</t>
  </si>
  <si>
    <t>тыс.куб.м.</t>
  </si>
  <si>
    <t>Реализация щебня</t>
  </si>
  <si>
    <t>реализация хлебобулочных изделий</t>
  </si>
  <si>
    <t>реализация газированной воды</t>
  </si>
  <si>
    <t>дкл</t>
  </si>
  <si>
    <t>(подача воды)</t>
  </si>
  <si>
    <t>МКУ Новодеревеньковского района "ХАС"</t>
  </si>
  <si>
    <t>ТОСП ООО "ИСТОКИ" по Новодеревеньковскому району</t>
  </si>
  <si>
    <t>ПРЕДСТАВИТЕЛЬСТВО АО "ОРЕЛАГРОЮГ"</t>
  </si>
  <si>
    <t>ОП "Рассвет" ООО "Орел-Агро-Продукт"</t>
  </si>
  <si>
    <t>ТОП ООО "Авангард-Агро-Орел" Новодеревеньковский район</t>
  </si>
  <si>
    <t>ТОСП ООО "КУРСК АГРОАКТИВ"</t>
  </si>
  <si>
    <t>Новодеревеньковский участок Верховскогот ф-ла АО "ОРЕЛОБЛЭНЕРГО"</t>
  </si>
  <si>
    <t>АО "Газпром газораспределение Орел"- ТОП Новодеревеньковский район</t>
  </si>
  <si>
    <t>Верховский РЭС ФЛ ПАО "МРСК ЦЕНТРА" "ОРЕЛЭНЕРГО" (пгт. Хомутово)</t>
  </si>
  <si>
    <t>МУП "КОМХОЗ"</t>
  </si>
  <si>
    <t>ТОП ООО "АГРОТОРГ" в птг. Хомутово</t>
  </si>
  <si>
    <t>ТОП "Новодеревеньковский дорожный отдел" ГУП ОО "Дорожная служба"</t>
  </si>
  <si>
    <t>АУ ОО "РЕДАКЦИЯ ГАЗЕТЫ "ТРУДОВАЯ СЛАВА"</t>
  </si>
  <si>
    <t>ТОСП КУ ОО "ОРЕЛГОСЗАКАЗЧИК" в Новодеревеньковском район</t>
  </si>
  <si>
    <t>МБОУ "Мансуровская ООШ"</t>
  </si>
  <si>
    <t>МБОУ "Дубовская ООШ"</t>
  </si>
  <si>
    <t>МБОУ "Паньковская СОШ"</t>
  </si>
  <si>
    <t>МБОУ "Старогольская СОШ"</t>
  </si>
  <si>
    <t>МБОУ "Судбищенская СОШ"</t>
  </si>
  <si>
    <t>МБОУ - Шатиловский лицей</t>
  </si>
  <si>
    <t>МБОУ "Хомутовская СОШ"</t>
  </si>
  <si>
    <t>БУЗ Орловской области "Новодеревеньковская ЦРБ"</t>
  </si>
  <si>
    <t>МБУ РЦК</t>
  </si>
  <si>
    <t>ОАО "Новодеревеньковсксельхозтехника"</t>
  </si>
  <si>
    <t>Отдел по управлению муниципальным имуществом администрации Новодеревеньковского района</t>
  </si>
  <si>
    <t>Бюджетное учреждение Орловской области "Новодеревеньковский межрайонный центр ветеринарии"</t>
  </si>
  <si>
    <t>КУ ОО "ЦЗН Новодеревеньковского района"</t>
  </si>
  <si>
    <t>Администрация Новодеревеньковского сельского поселения</t>
  </si>
  <si>
    <t>Администрация Городского поселения Хомутово Новодеревеньковского района Орловской области</t>
  </si>
  <si>
    <t>Администрация Новодеревеньковского района</t>
  </si>
  <si>
    <t>Казна Отдел по управлению муниципальным имуществом</t>
  </si>
  <si>
    <t>МО МВД России "Новодеревеньковское"</t>
  </si>
  <si>
    <t>Отдел образования администрации Новодеревеньковского района</t>
  </si>
  <si>
    <t xml:space="preserve">Финансовый отдел администрации Новодеревенькеовского района </t>
  </si>
  <si>
    <t>Администрация Никитинского сельского поселения</t>
  </si>
  <si>
    <t>Администрация Паньковского сельского поселения</t>
  </si>
  <si>
    <t>Администрация Старогольского сельского поселения</t>
  </si>
  <si>
    <t>Администрация Судбищенского сельского поселения</t>
  </si>
  <si>
    <t>Администрация Суровского сельского поселения</t>
  </si>
  <si>
    <t>МБУ ДО ДЮСШ</t>
  </si>
  <si>
    <t>МБДОУ "Хомутовский детский сад"</t>
  </si>
  <si>
    <t>МБОУ -Шатиловский лицей</t>
  </si>
  <si>
    <t>БУ ОО "ЦСОН Новодеревеньковского района"</t>
  </si>
  <si>
    <t>БУ ОО "НМСРЦН "Азимут"</t>
  </si>
  <si>
    <t>МБУ "Новодеревеньковский " ЦК</t>
  </si>
  <si>
    <t>МБУ "Глебовский " ЦК</t>
  </si>
  <si>
    <t>МБУ "Никитинский " ЦК</t>
  </si>
  <si>
    <t>МБУ "Паньковский СДК"</t>
  </si>
  <si>
    <t>МБУ "Старогольской " ЦК</t>
  </si>
  <si>
    <t>МБУ "Суровской " ЦК</t>
  </si>
  <si>
    <t>ТОСП  АО ""Тандер"" в Новодеревеньковском районе</t>
  </si>
  <si>
    <t>ТОСП ООО "АЛЬФА ВЛАДИМИР" магазин № 7834 в пгт Хомутово</t>
  </si>
  <si>
    <r>
      <t>Полная балансовая стоимость основных фондов</t>
    </r>
    <r>
      <rPr>
        <sz val="11"/>
        <color indexed="10"/>
        <rFont val="Times New Roman Cyr"/>
        <family val="1"/>
        <charset val="204"/>
      </rPr>
      <t xml:space="preserve"> </t>
    </r>
    <r>
      <rPr>
        <b/>
        <sz val="11"/>
        <color indexed="10"/>
        <rFont val="Times New Roman Cyr"/>
        <family val="1"/>
        <charset val="204"/>
      </rPr>
      <t>на конец года с учетом переоценки - всего</t>
    </r>
  </si>
  <si>
    <t>Поступление основных фондов предприятий всех форм собственности - всего</t>
  </si>
  <si>
    <t>Выбытие основных фондов в среднем за год - всего</t>
  </si>
  <si>
    <t>Учетный износ основных фондов, начисленный за год и отражаемый в бухгалтерской отчетности - всего</t>
  </si>
  <si>
    <t xml:space="preserve">  Прибыль прибыльных предприятий</t>
  </si>
  <si>
    <t>Амортизационные отчисления - всего</t>
  </si>
  <si>
    <t>Добыча полезных ископаемых - B</t>
  </si>
  <si>
    <t>Деятельность профессиональная, научная и техническая - M</t>
  </si>
  <si>
    <t>Среднемесячная заработная плата (по годовому отчету) - всего</t>
  </si>
  <si>
    <t xml:space="preserve"> ООО "Истоки" </t>
  </si>
  <si>
    <t xml:space="preserve"> ООО Богоявленское</t>
  </si>
  <si>
    <t>ООО "Курск Агро Актив"</t>
  </si>
  <si>
    <t>ООО Авангард Агро Орел"</t>
  </si>
  <si>
    <t>АО "Орелагроюг"</t>
  </si>
  <si>
    <t xml:space="preserve">ОП "Рассвет"   </t>
  </si>
  <si>
    <t>ФГБНУ "Шатиловская СХОС"</t>
  </si>
  <si>
    <t>ОАО "Сельхозтехника"</t>
  </si>
  <si>
    <t xml:space="preserve">ООО "Рассвет плюс Орел" </t>
  </si>
  <si>
    <t>ООО "Залегощь Агро"</t>
  </si>
  <si>
    <t>ООО Богоявленское</t>
  </si>
  <si>
    <t>ЗАО Орелагроюг</t>
  </si>
  <si>
    <t xml:space="preserve">                                                                                                                                          Приложение                                                                                                                                                              к постановлению администрации                                                                                                                                                                                                                                                                                                              Новодеревеньковского района                                                                                                                     от_25.09.2024 года № 180         </t>
  </si>
</sst>
</file>

<file path=xl/styles.xml><?xml version="1.0" encoding="utf-8"?>
<styleSheet xmlns="http://schemas.openxmlformats.org/spreadsheetml/2006/main">
  <numFmts count="1">
    <numFmt numFmtId="181" formatCode="0.0"/>
  </numFmts>
  <fonts count="32">
    <font>
      <sz val="12"/>
      <name val="Times New Roman Cyr"/>
      <family val="1"/>
      <charset val="204"/>
    </font>
    <font>
      <b/>
      <sz val="13"/>
      <name val="Times New Roman Cyr"/>
      <family val="1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0"/>
      <name val="Times New Roman CYR"/>
      <family val="1"/>
      <charset val="204"/>
    </font>
    <font>
      <b/>
      <i/>
      <sz val="11"/>
      <name val="Times New Roman Cyr"/>
      <family val="1"/>
      <charset val="204"/>
    </font>
    <font>
      <i/>
      <sz val="11"/>
      <name val="Times New Roman Cyr"/>
      <family val="1"/>
      <charset val="204"/>
    </font>
    <font>
      <i/>
      <sz val="11"/>
      <name val="Times New Roman Cyr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2"/>
      <name val="Times New Roman Cyr"/>
      <charset val="204"/>
    </font>
    <font>
      <sz val="10.5"/>
      <name val="Times New Roman CYR"/>
      <family val="1"/>
      <charset val="204"/>
    </font>
    <font>
      <sz val="10"/>
      <name val="Times New Roman"/>
      <family val="1"/>
    </font>
    <font>
      <i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1"/>
      <name val="Times New Roman Cyr"/>
      <charset val="204"/>
    </font>
    <font>
      <sz val="13"/>
      <name val="Times New Roman Cyr"/>
      <family val="1"/>
      <charset val="204"/>
    </font>
    <font>
      <sz val="14"/>
      <name val="Times New Roman Cyr"/>
      <family val="1"/>
      <charset val="204"/>
    </font>
    <font>
      <b/>
      <i/>
      <u/>
      <sz val="11"/>
      <name val="Times New Roman Cyr"/>
      <charset val="204"/>
    </font>
    <font>
      <b/>
      <sz val="13"/>
      <name val="Times New Roman Cyr"/>
      <charset val="204"/>
    </font>
    <font>
      <sz val="12"/>
      <name val="Times New Roman Cyr"/>
      <charset val="204"/>
    </font>
    <font>
      <b/>
      <sz val="11"/>
      <color indexed="10"/>
      <name val="Times New Roman Cyr"/>
      <family val="1"/>
      <charset val="204"/>
    </font>
    <font>
      <sz val="11"/>
      <color indexed="10"/>
      <name val="Times New Roman Cyr"/>
      <family val="1"/>
      <charset val="204"/>
    </font>
    <font>
      <b/>
      <sz val="11"/>
      <color rgb="FFFF0000"/>
      <name val="Times New Roman Cyr"/>
      <family val="1"/>
      <charset val="204"/>
    </font>
    <font>
      <b/>
      <sz val="11"/>
      <color rgb="FFFF0000"/>
      <name val="Times New Roman Cyr"/>
      <charset val="204"/>
    </font>
    <font>
      <sz val="11"/>
      <color rgb="FF7030A0"/>
      <name val="Times New Roman Cyr"/>
      <family val="1"/>
      <charset val="204"/>
    </font>
    <font>
      <sz val="12"/>
      <color rgb="FFFF0000"/>
      <name val="Times New Roman Cyr"/>
      <family val="1"/>
      <charset val="204"/>
    </font>
    <font>
      <sz val="11"/>
      <color rgb="FFFF0000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justify"/>
    </xf>
  </cellStyleXfs>
  <cellXfs count="205">
    <xf numFmtId="0" fontId="0" fillId="0" borderId="0" xfId="0">
      <alignment vertical="justify"/>
    </xf>
    <xf numFmtId="0" fontId="0" fillId="2" borderId="0" xfId="0" applyFill="1">
      <alignment vertical="justify"/>
    </xf>
    <xf numFmtId="0" fontId="0" fillId="2" borderId="0" xfId="0" applyFill="1" applyAlignment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justify"/>
    </xf>
    <xf numFmtId="0" fontId="2" fillId="2" borderId="2" xfId="0" applyFont="1" applyFill="1" applyBorder="1" applyAlignment="1">
      <alignment horizontal="center" vertical="justify"/>
    </xf>
    <xf numFmtId="0" fontId="2" fillId="2" borderId="3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justify"/>
    </xf>
    <xf numFmtId="0" fontId="2" fillId="2" borderId="4" xfId="0" applyFont="1" applyFill="1" applyBorder="1" applyAlignment="1">
      <alignment horizontal="center" vertical="justify"/>
    </xf>
    <xf numFmtId="0" fontId="12" fillId="2" borderId="5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center" wrapText="1"/>
    </xf>
    <xf numFmtId="0" fontId="2" fillId="2" borderId="5" xfId="0" applyFont="1" applyFill="1" applyBorder="1">
      <alignment vertical="justify"/>
    </xf>
    <xf numFmtId="0" fontId="0" fillId="2" borderId="5" xfId="0" applyFill="1" applyBorder="1">
      <alignment vertical="justify"/>
    </xf>
    <xf numFmtId="0" fontId="16" fillId="2" borderId="5" xfId="0" applyFont="1" applyFill="1" applyBorder="1" applyAlignment="1">
      <alignment horizontal="center" wrapText="1"/>
    </xf>
    <xf numFmtId="0" fontId="11" fillId="2" borderId="5" xfId="0" applyFont="1" applyFill="1" applyBorder="1" applyAlignment="1">
      <alignment vertical="center" wrapText="1"/>
    </xf>
    <xf numFmtId="0" fontId="11" fillId="2" borderId="5" xfId="0" applyFont="1" applyFill="1" applyBorder="1" applyAlignment="1">
      <alignment horizontal="left" vertical="center" indent="2"/>
    </xf>
    <xf numFmtId="0" fontId="17" fillId="2" borderId="5" xfId="0" applyFont="1" applyFill="1" applyBorder="1" applyAlignment="1">
      <alignment horizontal="left" vertical="center" indent="4"/>
    </xf>
    <xf numFmtId="0" fontId="11" fillId="2" borderId="5" xfId="0" applyFont="1" applyFill="1" applyBorder="1" applyAlignment="1">
      <alignment horizontal="left" vertical="center" wrapText="1" indent="2"/>
    </xf>
    <xf numFmtId="0" fontId="11" fillId="2" borderId="5" xfId="0" applyFont="1" applyFill="1" applyBorder="1" applyAlignment="1">
      <alignment horizontal="center"/>
    </xf>
    <xf numFmtId="0" fontId="13" fillId="2" borderId="5" xfId="0" applyFont="1" applyFill="1" applyBorder="1" applyAlignment="1">
      <alignment vertical="center" wrapText="1"/>
    </xf>
    <xf numFmtId="0" fontId="0" fillId="2" borderId="0" xfId="0" applyFont="1" applyFill="1" applyAlignment="1">
      <alignment horizontal="left" vertical="justify" indent="1"/>
    </xf>
    <xf numFmtId="0" fontId="12" fillId="2" borderId="5" xfId="0" applyFont="1" applyFill="1" applyBorder="1" applyAlignment="1">
      <alignment wrapText="1"/>
    </xf>
    <xf numFmtId="0" fontId="18" fillId="2" borderId="5" xfId="0" applyFont="1" applyFill="1" applyBorder="1" applyAlignment="1">
      <alignment horizontal="center" wrapText="1"/>
    </xf>
    <xf numFmtId="0" fontId="17" fillId="2" borderId="5" xfId="0" applyFont="1" applyFill="1" applyBorder="1" applyAlignment="1">
      <alignment horizontal="left" wrapText="1" indent="4"/>
    </xf>
    <xf numFmtId="0" fontId="11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 indent="1"/>
    </xf>
    <xf numFmtId="0" fontId="10" fillId="2" borderId="5" xfId="0" applyFont="1" applyFill="1" applyBorder="1" applyAlignment="1">
      <alignment horizontal="center" vertical="justify"/>
    </xf>
    <xf numFmtId="0" fontId="10" fillId="2" borderId="5" xfId="0" applyFont="1" applyFill="1" applyBorder="1" applyAlignment="1">
      <alignment horizontal="left" vertical="justify"/>
    </xf>
    <xf numFmtId="0" fontId="8" fillId="2" borderId="5" xfId="0" applyFont="1" applyFill="1" applyBorder="1">
      <alignment vertical="justify"/>
    </xf>
    <xf numFmtId="0" fontId="2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left" vertical="center"/>
    </xf>
    <xf numFmtId="0" fontId="19" fillId="2" borderId="5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center"/>
    </xf>
    <xf numFmtId="0" fontId="19" fillId="2" borderId="5" xfId="0" applyFont="1" applyFill="1" applyBorder="1" applyAlignment="1">
      <alignment horizontal="left" vertical="center" wrapText="1"/>
    </xf>
    <xf numFmtId="0" fontId="0" fillId="2" borderId="5" xfId="0" applyFill="1" applyBorder="1" applyAlignment="1">
      <alignment horizontal="center" vertical="justify"/>
    </xf>
    <xf numFmtId="0" fontId="9" fillId="2" borderId="5" xfId="0" applyFont="1" applyFill="1" applyBorder="1">
      <alignment vertical="justify"/>
    </xf>
    <xf numFmtId="0" fontId="9" fillId="2" borderId="5" xfId="0" applyFont="1" applyFill="1" applyBorder="1" applyAlignment="1">
      <alignment horizontal="left" vertical="justify" indent="1"/>
    </xf>
    <xf numFmtId="0" fontId="2" fillId="2" borderId="5" xfId="0" applyFont="1" applyFill="1" applyBorder="1" applyAlignment="1"/>
    <xf numFmtId="49" fontId="8" fillId="2" borderId="5" xfId="0" applyNumberFormat="1" applyFont="1" applyFill="1" applyBorder="1" applyAlignment="1">
      <alignment horizontal="left" vertical="justify" indent="2"/>
    </xf>
    <xf numFmtId="0" fontId="2" fillId="2" borderId="5" xfId="0" applyFont="1" applyFill="1" applyBorder="1" applyAlignment="1">
      <alignment horizontal="left" vertical="justify"/>
    </xf>
    <xf numFmtId="0" fontId="2" fillId="2" borderId="5" xfId="0" applyFont="1" applyFill="1" applyBorder="1" applyAlignment="1">
      <alignment horizontal="center" wrapText="1"/>
    </xf>
    <xf numFmtId="49" fontId="2" fillId="2" borderId="5" xfId="0" applyNumberFormat="1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left" vertical="center" wrapText="1" indent="2"/>
    </xf>
    <xf numFmtId="0" fontId="10" fillId="2" borderId="5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justify" indent="2"/>
    </xf>
    <xf numFmtId="0" fontId="9" fillId="2" borderId="5" xfId="0" applyFont="1" applyFill="1" applyBorder="1" applyAlignment="1">
      <alignment horizontal="left" vertical="center" wrapText="1" indent="2"/>
    </xf>
    <xf numFmtId="0" fontId="2" fillId="2" borderId="5" xfId="0" applyFont="1" applyFill="1" applyBorder="1" applyAlignment="1">
      <alignment horizontal="left" vertical="justify" indent="2"/>
    </xf>
    <xf numFmtId="0" fontId="9" fillId="2" borderId="5" xfId="0" applyFont="1" applyFill="1" applyBorder="1" applyAlignment="1">
      <alignment horizontal="left" vertical="justify" indent="2"/>
    </xf>
    <xf numFmtId="0" fontId="2" fillId="2" borderId="5" xfId="0" applyFont="1" applyFill="1" applyBorder="1" applyAlignment="1">
      <alignment horizontal="left" vertical="center" wrapText="1" indent="2"/>
    </xf>
    <xf numFmtId="49" fontId="19" fillId="2" borderId="5" xfId="0" applyNumberFormat="1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left" vertical="center" wrapText="1" indent="3"/>
    </xf>
    <xf numFmtId="0" fontId="2" fillId="2" borderId="5" xfId="0" applyFont="1" applyFill="1" applyBorder="1" applyAlignment="1">
      <alignment horizontal="left" vertical="center" wrapText="1" indent="1"/>
    </xf>
    <xf numFmtId="0" fontId="9" fillId="2" borderId="5" xfId="0" applyFont="1" applyFill="1" applyBorder="1" applyAlignment="1">
      <alignment horizontal="left" vertical="center" wrapText="1" indent="3"/>
    </xf>
    <xf numFmtId="0" fontId="6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right" vertical="center" wrapText="1"/>
    </xf>
    <xf numFmtId="49" fontId="15" fillId="2" borderId="5" xfId="0" applyNumberFormat="1" applyFont="1" applyFill="1" applyBorder="1" applyAlignment="1">
      <alignment horizontal="center"/>
    </xf>
    <xf numFmtId="49" fontId="5" fillId="2" borderId="5" xfId="0" applyNumberFormat="1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 applyProtection="1">
      <alignment horizontal="left" vertical="center" wrapText="1"/>
    </xf>
    <xf numFmtId="0" fontId="2" fillId="2" borderId="5" xfId="0" applyFont="1" applyFill="1" applyBorder="1" applyAlignment="1">
      <alignment horizontal="center" vertical="top"/>
    </xf>
    <xf numFmtId="0" fontId="2" fillId="2" borderId="5" xfId="0" applyFont="1" applyFill="1" applyBorder="1" applyAlignment="1" applyProtection="1">
      <alignment vertical="justify" wrapText="1"/>
    </xf>
    <xf numFmtId="0" fontId="9" fillId="2" borderId="5" xfId="0" applyFont="1" applyFill="1" applyBorder="1" applyAlignment="1" applyProtection="1">
      <alignment vertical="center" wrapText="1"/>
    </xf>
    <xf numFmtId="0" fontId="2" fillId="2" borderId="5" xfId="0" applyFont="1" applyFill="1" applyBorder="1" applyAlignment="1" applyProtection="1">
      <alignment vertical="center" wrapText="1"/>
    </xf>
    <xf numFmtId="0" fontId="2" fillId="2" borderId="1" xfId="0" applyFont="1" applyFill="1" applyBorder="1" applyAlignment="1" applyProtection="1">
      <alignment vertical="center" wrapText="1"/>
    </xf>
    <xf numFmtId="0" fontId="3" fillId="2" borderId="5" xfId="0" applyFont="1" applyFill="1" applyBorder="1" applyAlignment="1">
      <alignment horizontal="left" vertical="justify"/>
    </xf>
    <xf numFmtId="0" fontId="3" fillId="2" borderId="5" xfId="0" applyFont="1" applyFill="1" applyBorder="1" applyAlignment="1">
      <alignment horizontal="center" vertical="justify"/>
    </xf>
    <xf numFmtId="0" fontId="7" fillId="2" borderId="5" xfId="0" applyFont="1" applyFill="1" applyBorder="1">
      <alignment vertical="justify"/>
    </xf>
    <xf numFmtId="0" fontId="23" fillId="2" borderId="0" xfId="0" applyFont="1" applyFill="1" applyAlignment="1">
      <alignment vertical="top" wrapText="1"/>
    </xf>
    <xf numFmtId="0" fontId="20" fillId="2" borderId="0" xfId="0" applyFont="1" applyFill="1" applyAlignment="1">
      <alignment horizontal="center" vertical="top"/>
    </xf>
    <xf numFmtId="0" fontId="20" fillId="2" borderId="0" xfId="0" applyFont="1" applyFill="1" applyAlignment="1">
      <alignment vertical="top" wrapText="1"/>
    </xf>
    <xf numFmtId="0" fontId="20" fillId="2" borderId="0" xfId="0" applyFont="1" applyFill="1" applyAlignment="1">
      <alignment horizontal="center" vertical="center"/>
    </xf>
    <xf numFmtId="0" fontId="20" fillId="2" borderId="0" xfId="0" applyFont="1" applyFill="1" applyAlignment="1">
      <alignment horizontal="left" vertical="top" indent="5"/>
    </xf>
    <xf numFmtId="0" fontId="23" fillId="2" borderId="0" xfId="0" applyFont="1" applyFill="1" applyBorder="1" applyAlignment="1">
      <alignment horizontal="left" vertical="top"/>
    </xf>
    <xf numFmtId="0" fontId="20" fillId="2" borderId="0" xfId="0" applyFont="1" applyFill="1" applyAlignment="1">
      <alignment horizontal="left" vertical="top"/>
    </xf>
    <xf numFmtId="0" fontId="20" fillId="2" borderId="0" xfId="0" applyFont="1" applyFill="1" applyAlignment="1">
      <alignment horizontal="left" indent="5"/>
    </xf>
    <xf numFmtId="0" fontId="0" fillId="2" borderId="0" xfId="0" applyFill="1" applyAlignment="1">
      <alignment horizontal="left" indent="5"/>
    </xf>
    <xf numFmtId="0" fontId="20" fillId="2" borderId="0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/>
    </xf>
    <xf numFmtId="0" fontId="20" fillId="2" borderId="0" xfId="0" applyFont="1" applyFill="1" applyAlignment="1">
      <alignment horizontal="left" vertical="top" wrapText="1" indent="5"/>
    </xf>
    <xf numFmtId="0" fontId="0" fillId="2" borderId="0" xfId="0" applyFill="1" applyAlignment="1">
      <alignment horizontal="left" vertical="top" wrapText="1" indent="5"/>
    </xf>
    <xf numFmtId="0" fontId="2" fillId="2" borderId="5" xfId="0" applyFont="1" applyFill="1" applyBorder="1" applyAlignment="1">
      <alignment horizontal="center" vertical="justify"/>
    </xf>
    <xf numFmtId="0" fontId="0" fillId="2" borderId="0" xfId="0" applyFill="1" applyAlignment="1">
      <alignment horizontal="left" vertical="top" indent="5"/>
    </xf>
    <xf numFmtId="0" fontId="9" fillId="2" borderId="2" xfId="0" applyFont="1" applyFill="1" applyBorder="1" applyAlignment="1">
      <alignment horizontal="left" vertical="center" wrapText="1"/>
    </xf>
    <xf numFmtId="0" fontId="3" fillId="2" borderId="5" xfId="0" applyFont="1" applyFill="1" applyBorder="1">
      <alignment vertical="justify"/>
    </xf>
    <xf numFmtId="0" fontId="10" fillId="2" borderId="5" xfId="0" applyFont="1" applyFill="1" applyBorder="1">
      <alignment vertical="justify"/>
    </xf>
    <xf numFmtId="0" fontId="14" fillId="2" borderId="5" xfId="0" applyFont="1" applyFill="1" applyBorder="1">
      <alignment vertical="justify"/>
    </xf>
    <xf numFmtId="0" fontId="2" fillId="2" borderId="3" xfId="0" applyFont="1" applyFill="1" applyBorder="1" applyAlignment="1">
      <alignment vertical="justify"/>
    </xf>
    <xf numFmtId="0" fontId="0" fillId="2" borderId="5" xfId="0" applyFont="1" applyFill="1" applyBorder="1">
      <alignment vertical="justify"/>
    </xf>
    <xf numFmtId="0" fontId="10" fillId="2" borderId="0" xfId="0" applyFont="1" applyFill="1" applyBorder="1" applyAlignment="1">
      <alignment wrapText="1"/>
    </xf>
    <xf numFmtId="0" fontId="0" fillId="2" borderId="0" xfId="0" applyFill="1" applyBorder="1" applyAlignment="1">
      <alignment horizontal="center"/>
    </xf>
    <xf numFmtId="0" fontId="0" fillId="2" borderId="0" xfId="0" applyFill="1" applyBorder="1">
      <alignment vertical="justify"/>
    </xf>
    <xf numFmtId="0" fontId="14" fillId="2" borderId="0" xfId="0" applyFont="1" applyFill="1" applyBorder="1" applyAlignment="1">
      <alignment horizontal="center" vertical="justify"/>
    </xf>
    <xf numFmtId="0" fontId="2" fillId="2" borderId="0" xfId="0" applyFont="1" applyFill="1" applyBorder="1" applyAlignment="1">
      <alignment vertical="justify"/>
    </xf>
    <xf numFmtId="0" fontId="0" fillId="2" borderId="0" xfId="0" applyFill="1" applyAlignment="1">
      <alignment horizontal="center" vertical="justify"/>
    </xf>
    <xf numFmtId="181" fontId="2" fillId="2" borderId="5" xfId="0" applyNumberFormat="1" applyFont="1" applyFill="1" applyBorder="1">
      <alignment vertical="justify"/>
    </xf>
    <xf numFmtId="181" fontId="3" fillId="2" borderId="5" xfId="0" applyNumberFormat="1" applyFont="1" applyFill="1" applyBorder="1" applyAlignment="1">
      <alignment horizontal="center" vertical="justify"/>
    </xf>
    <xf numFmtId="181" fontId="0" fillId="2" borderId="5" xfId="0" applyNumberFormat="1" applyFill="1" applyBorder="1">
      <alignment vertical="justify"/>
    </xf>
    <xf numFmtId="181" fontId="0" fillId="2" borderId="0" xfId="0" applyNumberFormat="1" applyFill="1">
      <alignment vertical="justify"/>
    </xf>
    <xf numFmtId="181" fontId="10" fillId="2" borderId="5" xfId="0" applyNumberFormat="1" applyFont="1" applyFill="1" applyBorder="1">
      <alignment vertical="justify"/>
    </xf>
    <xf numFmtId="0" fontId="2" fillId="2" borderId="5" xfId="0" applyFont="1" applyFill="1" applyBorder="1" applyAlignment="1">
      <alignment horizontal="center"/>
    </xf>
    <xf numFmtId="0" fontId="24" fillId="2" borderId="3" xfId="0" applyFont="1" applyFill="1" applyBorder="1">
      <alignment vertical="justify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justify"/>
    </xf>
    <xf numFmtId="181" fontId="10" fillId="2" borderId="5" xfId="0" applyNumberFormat="1" applyFont="1" applyFill="1" applyBorder="1" applyAlignment="1">
      <alignment horizontal="center" vertical="justify"/>
    </xf>
    <xf numFmtId="181" fontId="14" fillId="2" borderId="0" xfId="0" applyNumberFormat="1" applyFont="1" applyFill="1">
      <alignment vertical="justify"/>
    </xf>
    <xf numFmtId="0" fontId="14" fillId="2" borderId="0" xfId="0" applyFont="1" applyFill="1">
      <alignment vertical="justify"/>
    </xf>
    <xf numFmtId="0" fontId="12" fillId="2" borderId="5" xfId="0" applyFont="1" applyFill="1" applyBorder="1" applyAlignment="1">
      <alignment horizontal="left" vertical="center" indent="1"/>
    </xf>
    <xf numFmtId="0" fontId="12" fillId="2" borderId="5" xfId="0" applyFont="1" applyFill="1" applyBorder="1" applyAlignment="1">
      <alignment horizontal="center" wrapText="1"/>
    </xf>
    <xf numFmtId="0" fontId="4" fillId="2" borderId="5" xfId="0" applyFont="1" applyFill="1" applyBorder="1">
      <alignment vertical="justify"/>
    </xf>
    <xf numFmtId="0" fontId="12" fillId="2" borderId="5" xfId="0" applyFont="1" applyFill="1" applyBorder="1" applyAlignment="1">
      <alignment horizontal="left" vertical="center" wrapText="1" indent="1"/>
    </xf>
    <xf numFmtId="0" fontId="12" fillId="2" borderId="5" xfId="0" applyFont="1" applyFill="1" applyBorder="1" applyAlignment="1">
      <alignment horizontal="left" wrapText="1" indent="1"/>
    </xf>
    <xf numFmtId="0" fontId="3" fillId="2" borderId="5" xfId="0" applyFont="1" applyFill="1" applyBorder="1" applyAlignment="1">
      <alignment horizontal="left" vertical="justify" indent="1"/>
    </xf>
    <xf numFmtId="0" fontId="11" fillId="2" borderId="5" xfId="0" applyFont="1" applyFill="1" applyBorder="1" applyAlignment="1">
      <alignment wrapText="1"/>
    </xf>
    <xf numFmtId="9" fontId="0" fillId="2" borderId="5" xfId="0" applyNumberFormat="1" applyFill="1" applyBorder="1">
      <alignment vertical="justify"/>
    </xf>
    <xf numFmtId="9" fontId="2" fillId="2" borderId="5" xfId="0" applyNumberFormat="1" applyFont="1" applyFill="1" applyBorder="1">
      <alignment vertical="justify"/>
    </xf>
    <xf numFmtId="10" fontId="2" fillId="2" borderId="5" xfId="0" applyNumberFormat="1" applyFont="1" applyFill="1" applyBorder="1">
      <alignment vertical="justify"/>
    </xf>
    <xf numFmtId="10" fontId="0" fillId="2" borderId="5" xfId="0" applyNumberFormat="1" applyFill="1" applyBorder="1">
      <alignment vertical="justify"/>
    </xf>
    <xf numFmtId="181" fontId="3" fillId="2" borderId="5" xfId="0" applyNumberFormat="1" applyFont="1" applyFill="1" applyBorder="1">
      <alignment vertical="justify"/>
    </xf>
    <xf numFmtId="181" fontId="3" fillId="2" borderId="5" xfId="0" applyNumberFormat="1" applyFont="1" applyFill="1" applyBorder="1" applyAlignment="1">
      <alignment horizontal="left" vertical="justify" indent="1"/>
    </xf>
    <xf numFmtId="0" fontId="2" fillId="2" borderId="5" xfId="0" applyFont="1" applyFill="1" applyBorder="1" applyAlignment="1">
      <alignment horizontal="center" vertical="justify"/>
    </xf>
    <xf numFmtId="0" fontId="2" fillId="2" borderId="5" xfId="0" applyFont="1" applyFill="1" applyBorder="1" applyAlignment="1">
      <alignment horizontal="center" vertical="justify"/>
    </xf>
    <xf numFmtId="0" fontId="2" fillId="2" borderId="5" xfId="0" applyFont="1" applyFill="1" applyBorder="1" applyAlignment="1">
      <alignment horizontal="center"/>
    </xf>
    <xf numFmtId="0" fontId="14" fillId="2" borderId="5" xfId="0" applyFont="1" applyFill="1" applyBorder="1" applyAlignment="1">
      <alignment horizontal="center" vertical="justify"/>
    </xf>
    <xf numFmtId="0" fontId="10" fillId="2" borderId="5" xfId="0" applyFont="1" applyFill="1" applyBorder="1" applyAlignment="1">
      <alignment horizontal="left" vertical="center" wrapText="1" indent="2"/>
    </xf>
    <xf numFmtId="49" fontId="10" fillId="2" borderId="5" xfId="0" applyNumberFormat="1" applyFont="1" applyFill="1" applyBorder="1" applyAlignment="1">
      <alignment horizontal="center" vertical="center"/>
    </xf>
    <xf numFmtId="49" fontId="9" fillId="2" borderId="5" xfId="0" applyNumberFormat="1" applyFont="1" applyFill="1" applyBorder="1" applyAlignment="1">
      <alignment horizontal="center" vertical="center"/>
    </xf>
    <xf numFmtId="49" fontId="10" fillId="2" borderId="5" xfId="0" applyNumberFormat="1" applyFont="1" applyFill="1" applyBorder="1" applyAlignment="1">
      <alignment horizontal="center"/>
    </xf>
    <xf numFmtId="0" fontId="10" fillId="2" borderId="5" xfId="0" applyFont="1" applyFill="1" applyBorder="1" applyAlignment="1">
      <alignment horizontal="left" vertical="justify" indent="2"/>
    </xf>
    <xf numFmtId="0" fontId="9" fillId="2" borderId="5" xfId="0" applyFont="1" applyFill="1" applyBorder="1" applyAlignment="1">
      <alignment horizontal="center" vertical="justify"/>
    </xf>
    <xf numFmtId="0" fontId="24" fillId="2" borderId="0" xfId="0" applyFont="1" applyFill="1">
      <alignment vertical="justify"/>
    </xf>
    <xf numFmtId="0" fontId="2" fillId="2" borderId="5" xfId="0" applyFont="1" applyFill="1" applyBorder="1" applyAlignment="1">
      <alignment horizontal="center" vertical="justify"/>
    </xf>
    <xf numFmtId="0" fontId="24" fillId="2" borderId="5" xfId="0" applyFont="1" applyFill="1" applyBorder="1" applyAlignment="1">
      <alignment horizontal="center" vertical="justify"/>
    </xf>
    <xf numFmtId="0" fontId="10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justify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14" fillId="2" borderId="5" xfId="0" applyFont="1" applyFill="1" applyBorder="1" applyAlignment="1">
      <alignment horizontal="center" vertical="justify"/>
    </xf>
    <xf numFmtId="0" fontId="27" fillId="2" borderId="5" xfId="0" applyFont="1" applyFill="1" applyBorder="1">
      <alignment vertical="justify"/>
    </xf>
    <xf numFmtId="0" fontId="27" fillId="2" borderId="5" xfId="0" applyFont="1" applyFill="1" applyBorder="1" applyAlignment="1">
      <alignment horizontal="left" vertical="center" wrapText="1"/>
    </xf>
    <xf numFmtId="0" fontId="28" fillId="2" borderId="5" xfId="0" applyFont="1" applyFill="1" applyBorder="1">
      <alignment vertical="justify"/>
    </xf>
    <xf numFmtId="0" fontId="2" fillId="2" borderId="5" xfId="0" applyFont="1" applyFill="1" applyBorder="1" applyAlignment="1">
      <alignment horizontal="center" vertical="justify"/>
    </xf>
    <xf numFmtId="0" fontId="2" fillId="2" borderId="5" xfId="0" applyFont="1" applyFill="1" applyBorder="1" applyAlignment="1">
      <alignment horizontal="center"/>
    </xf>
    <xf numFmtId="0" fontId="14" fillId="2" borderId="5" xfId="0" applyFont="1" applyFill="1" applyBorder="1" applyAlignment="1">
      <alignment horizontal="center" vertical="justify"/>
    </xf>
    <xf numFmtId="0" fontId="9" fillId="2" borderId="5" xfId="0" applyFont="1" applyFill="1" applyBorder="1" applyAlignment="1">
      <alignment horizontal="center"/>
    </xf>
    <xf numFmtId="0" fontId="28" fillId="2" borderId="5" xfId="0" applyFont="1" applyFill="1" applyBorder="1" applyAlignment="1">
      <alignment horizontal="left" vertical="justify"/>
    </xf>
    <xf numFmtId="0" fontId="10" fillId="2" borderId="5" xfId="0" applyFont="1" applyFill="1" applyBorder="1" applyAlignment="1" applyProtection="1">
      <alignment vertical="justify" wrapText="1"/>
    </xf>
    <xf numFmtId="0" fontId="10" fillId="2" borderId="5" xfId="0" applyFont="1" applyFill="1" applyBorder="1" applyAlignment="1">
      <alignment horizontal="center" vertical="top"/>
    </xf>
    <xf numFmtId="0" fontId="10" fillId="2" borderId="1" xfId="0" applyFont="1" applyFill="1" applyBorder="1" applyAlignment="1" applyProtection="1">
      <alignment vertical="justify" wrapText="1"/>
    </xf>
    <xf numFmtId="0" fontId="10" fillId="2" borderId="5" xfId="0" applyFont="1" applyFill="1" applyBorder="1" applyAlignment="1" applyProtection="1">
      <alignment vertical="center" wrapText="1"/>
    </xf>
    <xf numFmtId="0" fontId="10" fillId="2" borderId="1" xfId="0" applyFont="1" applyFill="1" applyBorder="1" applyAlignment="1" applyProtection="1">
      <alignment vertical="center" wrapText="1"/>
    </xf>
    <xf numFmtId="0" fontId="14" fillId="2" borderId="5" xfId="0" applyFont="1" applyFill="1" applyBorder="1" applyAlignment="1">
      <alignment horizontal="left" vertical="justify"/>
    </xf>
    <xf numFmtId="181" fontId="2" fillId="2" borderId="5" xfId="0" applyNumberFormat="1" applyFont="1" applyFill="1" applyBorder="1" applyAlignment="1">
      <alignment horizontal="center" vertical="justify"/>
    </xf>
    <xf numFmtId="181" fontId="9" fillId="2" borderId="5" xfId="0" applyNumberFormat="1" applyFont="1" applyFill="1" applyBorder="1" applyAlignment="1">
      <alignment horizontal="center" vertical="justify"/>
    </xf>
    <xf numFmtId="0" fontId="9" fillId="2" borderId="5" xfId="0" applyFont="1" applyFill="1" applyBorder="1" applyAlignment="1">
      <alignment horizontal="center" vertical="justify" wrapText="1"/>
    </xf>
    <xf numFmtId="1" fontId="2" fillId="2" borderId="5" xfId="0" applyNumberFormat="1" applyFont="1" applyFill="1" applyBorder="1" applyAlignment="1">
      <alignment horizontal="center" vertical="justify"/>
    </xf>
    <xf numFmtId="0" fontId="29" fillId="2" borderId="5" xfId="0" applyFont="1" applyFill="1" applyBorder="1" applyAlignment="1">
      <alignment horizontal="center" vertical="justify"/>
    </xf>
    <xf numFmtId="1" fontId="11" fillId="0" borderId="5" xfId="0" applyNumberFormat="1" applyFont="1" applyFill="1" applyBorder="1" applyAlignment="1">
      <alignment horizontal="left" vertical="center" wrapText="1"/>
    </xf>
    <xf numFmtId="1" fontId="11" fillId="0" borderId="5" xfId="0" applyNumberFormat="1" applyFont="1" applyFill="1" applyBorder="1" applyAlignment="1">
      <alignment vertical="center" wrapText="1"/>
    </xf>
    <xf numFmtId="0" fontId="10" fillId="2" borderId="5" xfId="0" applyFont="1" applyFill="1" applyBorder="1" applyAlignment="1">
      <alignment horizontal="left" vertical="center" wrapText="1" indent="1"/>
    </xf>
    <xf numFmtId="0" fontId="10" fillId="2" borderId="5" xfId="0" applyFont="1" applyFill="1" applyBorder="1" applyAlignment="1">
      <alignment horizontal="left" vertical="center" indent="1"/>
    </xf>
    <xf numFmtId="0" fontId="11" fillId="2" borderId="5" xfId="0" applyFont="1" applyFill="1" applyBorder="1" applyAlignment="1">
      <alignment vertical="center"/>
    </xf>
    <xf numFmtId="0" fontId="30" fillId="2" borderId="5" xfId="0" applyFont="1" applyFill="1" applyBorder="1" applyAlignment="1">
      <alignment horizontal="center" vertical="justify"/>
    </xf>
    <xf numFmtId="0" fontId="31" fillId="2" borderId="5" xfId="0" applyFont="1" applyFill="1" applyBorder="1" applyAlignment="1">
      <alignment horizontal="center" vertical="justify"/>
    </xf>
    <xf numFmtId="9" fontId="2" fillId="2" borderId="5" xfId="0" applyNumberFormat="1" applyFont="1" applyFill="1" applyBorder="1" applyAlignment="1">
      <alignment horizontal="center" vertical="justify"/>
    </xf>
    <xf numFmtId="10" fontId="2" fillId="2" borderId="5" xfId="0" applyNumberFormat="1" applyFont="1" applyFill="1" applyBorder="1" applyAlignment="1">
      <alignment horizontal="center" vertical="justify"/>
    </xf>
    <xf numFmtId="0" fontId="20" fillId="2" borderId="0" xfId="0" applyFont="1" applyFill="1" applyAlignment="1">
      <alignment horizontal="left" wrapText="1" indent="5"/>
    </xf>
    <xf numFmtId="0" fontId="0" fillId="2" borderId="0" xfId="0" applyFill="1" applyAlignment="1">
      <alignment horizontal="left" wrapText="1" indent="5"/>
    </xf>
    <xf numFmtId="0" fontId="2" fillId="2" borderId="5" xfId="0" applyFont="1" applyFill="1" applyBorder="1" applyAlignment="1">
      <alignment horizontal="center" vertical="justify"/>
    </xf>
    <xf numFmtId="0" fontId="4" fillId="2" borderId="5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left" vertical="top" wrapText="1" indent="5"/>
    </xf>
    <xf numFmtId="0" fontId="0" fillId="2" borderId="0" xfId="0" applyFill="1" applyAlignment="1">
      <alignment horizontal="left" vertical="top" wrapText="1" indent="5"/>
    </xf>
    <xf numFmtId="0" fontId="0" fillId="2" borderId="0" xfId="0" applyFill="1" applyAlignment="1">
      <alignment horizontal="left" vertical="top" indent="5"/>
    </xf>
    <xf numFmtId="0" fontId="14" fillId="2" borderId="0" xfId="0" applyFont="1" applyFill="1" applyBorder="1" applyAlignment="1">
      <alignment horizontal="center" vertical="justify"/>
    </xf>
    <xf numFmtId="0" fontId="4" fillId="2" borderId="5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1" fillId="2" borderId="0" xfId="0" applyFont="1" applyFill="1" applyAlignment="1">
      <alignment horizontal="right" vertical="justify"/>
    </xf>
    <xf numFmtId="0" fontId="0" fillId="2" borderId="6" xfId="0" applyFill="1" applyBorder="1" applyAlignment="1">
      <alignment horizontal="center" vertical="justify"/>
    </xf>
    <xf numFmtId="0" fontId="0" fillId="2" borderId="0" xfId="0" applyFill="1" applyAlignment="1">
      <alignment horizontal="center" vertical="justify"/>
    </xf>
    <xf numFmtId="0" fontId="1" fillId="2" borderId="7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justify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justify"/>
    </xf>
    <xf numFmtId="0" fontId="10" fillId="2" borderId="12" xfId="0" applyFont="1" applyFill="1" applyBorder="1" applyAlignment="1">
      <alignment horizontal="center" vertical="justify"/>
    </xf>
    <xf numFmtId="0" fontId="10" fillId="2" borderId="13" xfId="0" applyFont="1" applyFill="1" applyBorder="1" applyAlignment="1">
      <alignment horizontal="center" vertical="justify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144780</xdr:colOff>
      <xdr:row>320</xdr:row>
      <xdr:rowOff>76200</xdr:rowOff>
    </xdr:from>
    <xdr:to>
      <xdr:col>0</xdr:col>
      <xdr:colOff>1790700</xdr:colOff>
      <xdr:row>320</xdr:row>
      <xdr:rowOff>76200</xdr:rowOff>
    </xdr:to>
    <xdr:sp macro="" textlink="">
      <xdr:nvSpPr>
        <xdr:cNvPr id="1090171" name="Line 3"/>
        <xdr:cNvSpPr>
          <a:spLocks noChangeShapeType="1"/>
        </xdr:cNvSpPr>
      </xdr:nvSpPr>
      <xdr:spPr bwMode="auto">
        <a:xfrm>
          <a:off x="144780" y="788365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320</xdr:row>
      <xdr:rowOff>160020</xdr:rowOff>
    </xdr:from>
    <xdr:to>
      <xdr:col>0</xdr:col>
      <xdr:colOff>1798320</xdr:colOff>
      <xdr:row>320</xdr:row>
      <xdr:rowOff>160020</xdr:rowOff>
    </xdr:to>
    <xdr:sp macro="" textlink="">
      <xdr:nvSpPr>
        <xdr:cNvPr id="1090172" name="Line 4"/>
        <xdr:cNvSpPr>
          <a:spLocks noChangeShapeType="1"/>
        </xdr:cNvSpPr>
      </xdr:nvSpPr>
      <xdr:spPr bwMode="auto">
        <a:xfrm>
          <a:off x="137160" y="789203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323</xdr:row>
      <xdr:rowOff>76200</xdr:rowOff>
    </xdr:from>
    <xdr:to>
      <xdr:col>0</xdr:col>
      <xdr:colOff>1790700</xdr:colOff>
      <xdr:row>323</xdr:row>
      <xdr:rowOff>76200</xdr:rowOff>
    </xdr:to>
    <xdr:sp macro="" textlink="">
      <xdr:nvSpPr>
        <xdr:cNvPr id="1090173" name="Line 5"/>
        <xdr:cNvSpPr>
          <a:spLocks noChangeShapeType="1"/>
        </xdr:cNvSpPr>
      </xdr:nvSpPr>
      <xdr:spPr bwMode="auto">
        <a:xfrm>
          <a:off x="144780" y="799338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323</xdr:row>
      <xdr:rowOff>160020</xdr:rowOff>
    </xdr:from>
    <xdr:to>
      <xdr:col>0</xdr:col>
      <xdr:colOff>1798320</xdr:colOff>
      <xdr:row>323</xdr:row>
      <xdr:rowOff>160020</xdr:rowOff>
    </xdr:to>
    <xdr:sp macro="" textlink="">
      <xdr:nvSpPr>
        <xdr:cNvPr id="1090174" name="Line 6"/>
        <xdr:cNvSpPr>
          <a:spLocks noChangeShapeType="1"/>
        </xdr:cNvSpPr>
      </xdr:nvSpPr>
      <xdr:spPr bwMode="auto">
        <a:xfrm>
          <a:off x="137160" y="800176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325</xdr:row>
      <xdr:rowOff>76200</xdr:rowOff>
    </xdr:from>
    <xdr:to>
      <xdr:col>0</xdr:col>
      <xdr:colOff>1790700</xdr:colOff>
      <xdr:row>325</xdr:row>
      <xdr:rowOff>76200</xdr:rowOff>
    </xdr:to>
    <xdr:sp macro="" textlink="">
      <xdr:nvSpPr>
        <xdr:cNvPr id="1090175" name="Line 7"/>
        <xdr:cNvSpPr>
          <a:spLocks noChangeShapeType="1"/>
        </xdr:cNvSpPr>
      </xdr:nvSpPr>
      <xdr:spPr bwMode="auto">
        <a:xfrm>
          <a:off x="144780" y="803300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325</xdr:row>
      <xdr:rowOff>160020</xdr:rowOff>
    </xdr:from>
    <xdr:to>
      <xdr:col>0</xdr:col>
      <xdr:colOff>1798320</xdr:colOff>
      <xdr:row>325</xdr:row>
      <xdr:rowOff>160020</xdr:rowOff>
    </xdr:to>
    <xdr:sp macro="" textlink="">
      <xdr:nvSpPr>
        <xdr:cNvPr id="1090176" name="Line 8"/>
        <xdr:cNvSpPr>
          <a:spLocks noChangeShapeType="1"/>
        </xdr:cNvSpPr>
      </xdr:nvSpPr>
      <xdr:spPr bwMode="auto">
        <a:xfrm>
          <a:off x="137160" y="804138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326</xdr:row>
      <xdr:rowOff>0</xdr:rowOff>
    </xdr:from>
    <xdr:to>
      <xdr:col>0</xdr:col>
      <xdr:colOff>1790700</xdr:colOff>
      <xdr:row>326</xdr:row>
      <xdr:rowOff>0</xdr:rowOff>
    </xdr:to>
    <xdr:sp macro="" textlink="">
      <xdr:nvSpPr>
        <xdr:cNvPr id="1090177" name="Line 9"/>
        <xdr:cNvSpPr>
          <a:spLocks noChangeShapeType="1"/>
        </xdr:cNvSpPr>
      </xdr:nvSpPr>
      <xdr:spPr bwMode="auto">
        <a:xfrm>
          <a:off x="144780" y="804519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326</xdr:row>
      <xdr:rowOff>0</xdr:rowOff>
    </xdr:from>
    <xdr:to>
      <xdr:col>0</xdr:col>
      <xdr:colOff>1798320</xdr:colOff>
      <xdr:row>326</xdr:row>
      <xdr:rowOff>0</xdr:rowOff>
    </xdr:to>
    <xdr:sp macro="" textlink="">
      <xdr:nvSpPr>
        <xdr:cNvPr id="1090178" name="Line 10"/>
        <xdr:cNvSpPr>
          <a:spLocks noChangeShapeType="1"/>
        </xdr:cNvSpPr>
      </xdr:nvSpPr>
      <xdr:spPr bwMode="auto">
        <a:xfrm>
          <a:off x="137160" y="804519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318</xdr:row>
      <xdr:rowOff>76200</xdr:rowOff>
    </xdr:from>
    <xdr:to>
      <xdr:col>0</xdr:col>
      <xdr:colOff>1790700</xdr:colOff>
      <xdr:row>318</xdr:row>
      <xdr:rowOff>76200</xdr:rowOff>
    </xdr:to>
    <xdr:sp macro="" textlink="">
      <xdr:nvSpPr>
        <xdr:cNvPr id="1090179" name="Line 13"/>
        <xdr:cNvSpPr>
          <a:spLocks noChangeShapeType="1"/>
        </xdr:cNvSpPr>
      </xdr:nvSpPr>
      <xdr:spPr bwMode="auto">
        <a:xfrm>
          <a:off x="144780" y="781126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318</xdr:row>
      <xdr:rowOff>160020</xdr:rowOff>
    </xdr:from>
    <xdr:to>
      <xdr:col>0</xdr:col>
      <xdr:colOff>1798320</xdr:colOff>
      <xdr:row>318</xdr:row>
      <xdr:rowOff>160020</xdr:rowOff>
    </xdr:to>
    <xdr:sp macro="" textlink="">
      <xdr:nvSpPr>
        <xdr:cNvPr id="1090180" name="Line 14"/>
        <xdr:cNvSpPr>
          <a:spLocks noChangeShapeType="1"/>
        </xdr:cNvSpPr>
      </xdr:nvSpPr>
      <xdr:spPr bwMode="auto">
        <a:xfrm>
          <a:off x="137160" y="781964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648</xdr:row>
      <xdr:rowOff>76200</xdr:rowOff>
    </xdr:from>
    <xdr:to>
      <xdr:col>0</xdr:col>
      <xdr:colOff>1790700</xdr:colOff>
      <xdr:row>648</xdr:row>
      <xdr:rowOff>76200</xdr:rowOff>
    </xdr:to>
    <xdr:sp macro="" textlink="">
      <xdr:nvSpPr>
        <xdr:cNvPr id="1090181" name="Line 127"/>
        <xdr:cNvSpPr>
          <a:spLocks noChangeShapeType="1"/>
        </xdr:cNvSpPr>
      </xdr:nvSpPr>
      <xdr:spPr bwMode="auto">
        <a:xfrm>
          <a:off x="144780" y="1788947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648</xdr:row>
      <xdr:rowOff>160020</xdr:rowOff>
    </xdr:from>
    <xdr:to>
      <xdr:col>0</xdr:col>
      <xdr:colOff>1798320</xdr:colOff>
      <xdr:row>648</xdr:row>
      <xdr:rowOff>160020</xdr:rowOff>
    </xdr:to>
    <xdr:sp macro="" textlink="">
      <xdr:nvSpPr>
        <xdr:cNvPr id="1090182" name="Line 128"/>
        <xdr:cNvSpPr>
          <a:spLocks noChangeShapeType="1"/>
        </xdr:cNvSpPr>
      </xdr:nvSpPr>
      <xdr:spPr bwMode="auto">
        <a:xfrm>
          <a:off x="137160" y="1789785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650</xdr:row>
      <xdr:rowOff>76200</xdr:rowOff>
    </xdr:from>
    <xdr:to>
      <xdr:col>0</xdr:col>
      <xdr:colOff>1790700</xdr:colOff>
      <xdr:row>650</xdr:row>
      <xdr:rowOff>76200</xdr:rowOff>
    </xdr:to>
    <xdr:sp macro="" textlink="">
      <xdr:nvSpPr>
        <xdr:cNvPr id="1090183" name="Line 129"/>
        <xdr:cNvSpPr>
          <a:spLocks noChangeShapeType="1"/>
        </xdr:cNvSpPr>
      </xdr:nvSpPr>
      <xdr:spPr bwMode="auto">
        <a:xfrm>
          <a:off x="144780" y="1795500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650</xdr:row>
      <xdr:rowOff>160020</xdr:rowOff>
    </xdr:from>
    <xdr:to>
      <xdr:col>0</xdr:col>
      <xdr:colOff>1798320</xdr:colOff>
      <xdr:row>650</xdr:row>
      <xdr:rowOff>160020</xdr:rowOff>
    </xdr:to>
    <xdr:sp macro="" textlink="">
      <xdr:nvSpPr>
        <xdr:cNvPr id="1090184" name="Line 130"/>
        <xdr:cNvSpPr>
          <a:spLocks noChangeShapeType="1"/>
        </xdr:cNvSpPr>
      </xdr:nvSpPr>
      <xdr:spPr bwMode="auto">
        <a:xfrm>
          <a:off x="137160" y="1796338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652</xdr:row>
      <xdr:rowOff>76200</xdr:rowOff>
    </xdr:from>
    <xdr:to>
      <xdr:col>0</xdr:col>
      <xdr:colOff>1790700</xdr:colOff>
      <xdr:row>652</xdr:row>
      <xdr:rowOff>76200</xdr:rowOff>
    </xdr:to>
    <xdr:sp macro="" textlink="">
      <xdr:nvSpPr>
        <xdr:cNvPr id="1090185" name="Line 131"/>
        <xdr:cNvSpPr>
          <a:spLocks noChangeShapeType="1"/>
        </xdr:cNvSpPr>
      </xdr:nvSpPr>
      <xdr:spPr bwMode="auto">
        <a:xfrm>
          <a:off x="144780" y="1801901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652</xdr:row>
      <xdr:rowOff>160020</xdr:rowOff>
    </xdr:from>
    <xdr:to>
      <xdr:col>0</xdr:col>
      <xdr:colOff>1798320</xdr:colOff>
      <xdr:row>652</xdr:row>
      <xdr:rowOff>160020</xdr:rowOff>
    </xdr:to>
    <xdr:sp macro="" textlink="">
      <xdr:nvSpPr>
        <xdr:cNvPr id="1090186" name="Line 132"/>
        <xdr:cNvSpPr>
          <a:spLocks noChangeShapeType="1"/>
        </xdr:cNvSpPr>
      </xdr:nvSpPr>
      <xdr:spPr bwMode="auto">
        <a:xfrm>
          <a:off x="137160" y="1802739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654</xdr:row>
      <xdr:rowOff>76200</xdr:rowOff>
    </xdr:from>
    <xdr:to>
      <xdr:col>0</xdr:col>
      <xdr:colOff>1790700</xdr:colOff>
      <xdr:row>654</xdr:row>
      <xdr:rowOff>76200</xdr:rowOff>
    </xdr:to>
    <xdr:sp macro="" textlink="">
      <xdr:nvSpPr>
        <xdr:cNvPr id="1090187" name="Line 133"/>
        <xdr:cNvSpPr>
          <a:spLocks noChangeShapeType="1"/>
        </xdr:cNvSpPr>
      </xdr:nvSpPr>
      <xdr:spPr bwMode="auto">
        <a:xfrm>
          <a:off x="144780" y="1808454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654</xdr:row>
      <xdr:rowOff>160020</xdr:rowOff>
    </xdr:from>
    <xdr:to>
      <xdr:col>0</xdr:col>
      <xdr:colOff>1798320</xdr:colOff>
      <xdr:row>654</xdr:row>
      <xdr:rowOff>160020</xdr:rowOff>
    </xdr:to>
    <xdr:sp macro="" textlink="">
      <xdr:nvSpPr>
        <xdr:cNvPr id="1090188" name="Line 134"/>
        <xdr:cNvSpPr>
          <a:spLocks noChangeShapeType="1"/>
        </xdr:cNvSpPr>
      </xdr:nvSpPr>
      <xdr:spPr bwMode="auto">
        <a:xfrm>
          <a:off x="137160" y="1809292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656</xdr:row>
      <xdr:rowOff>76200</xdr:rowOff>
    </xdr:from>
    <xdr:to>
      <xdr:col>0</xdr:col>
      <xdr:colOff>1790700</xdr:colOff>
      <xdr:row>656</xdr:row>
      <xdr:rowOff>76200</xdr:rowOff>
    </xdr:to>
    <xdr:sp macro="" textlink="">
      <xdr:nvSpPr>
        <xdr:cNvPr id="1090189" name="Line 135"/>
        <xdr:cNvSpPr>
          <a:spLocks noChangeShapeType="1"/>
        </xdr:cNvSpPr>
      </xdr:nvSpPr>
      <xdr:spPr bwMode="auto">
        <a:xfrm>
          <a:off x="144780" y="1816760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656</xdr:row>
      <xdr:rowOff>160020</xdr:rowOff>
    </xdr:from>
    <xdr:to>
      <xdr:col>0</xdr:col>
      <xdr:colOff>1798320</xdr:colOff>
      <xdr:row>656</xdr:row>
      <xdr:rowOff>160020</xdr:rowOff>
    </xdr:to>
    <xdr:sp macro="" textlink="">
      <xdr:nvSpPr>
        <xdr:cNvPr id="1090190" name="Line 136"/>
        <xdr:cNvSpPr>
          <a:spLocks noChangeShapeType="1"/>
        </xdr:cNvSpPr>
      </xdr:nvSpPr>
      <xdr:spPr bwMode="auto">
        <a:xfrm>
          <a:off x="137160" y="1817598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658</xdr:row>
      <xdr:rowOff>76200</xdr:rowOff>
    </xdr:from>
    <xdr:to>
      <xdr:col>0</xdr:col>
      <xdr:colOff>1790700</xdr:colOff>
      <xdr:row>658</xdr:row>
      <xdr:rowOff>76200</xdr:rowOff>
    </xdr:to>
    <xdr:sp macro="" textlink="">
      <xdr:nvSpPr>
        <xdr:cNvPr id="1090191" name="Line 137"/>
        <xdr:cNvSpPr>
          <a:spLocks noChangeShapeType="1"/>
        </xdr:cNvSpPr>
      </xdr:nvSpPr>
      <xdr:spPr bwMode="auto">
        <a:xfrm>
          <a:off x="144780" y="1824990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658</xdr:row>
      <xdr:rowOff>160020</xdr:rowOff>
    </xdr:from>
    <xdr:to>
      <xdr:col>0</xdr:col>
      <xdr:colOff>1798320</xdr:colOff>
      <xdr:row>658</xdr:row>
      <xdr:rowOff>160020</xdr:rowOff>
    </xdr:to>
    <xdr:sp macro="" textlink="">
      <xdr:nvSpPr>
        <xdr:cNvPr id="1090192" name="Line 138"/>
        <xdr:cNvSpPr>
          <a:spLocks noChangeShapeType="1"/>
        </xdr:cNvSpPr>
      </xdr:nvSpPr>
      <xdr:spPr bwMode="auto">
        <a:xfrm>
          <a:off x="137160" y="1825828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672</xdr:row>
      <xdr:rowOff>76200</xdr:rowOff>
    </xdr:from>
    <xdr:to>
      <xdr:col>0</xdr:col>
      <xdr:colOff>1790700</xdr:colOff>
      <xdr:row>672</xdr:row>
      <xdr:rowOff>76200</xdr:rowOff>
    </xdr:to>
    <xdr:sp macro="" textlink="">
      <xdr:nvSpPr>
        <xdr:cNvPr id="1090193" name="Line 141"/>
        <xdr:cNvSpPr>
          <a:spLocks noChangeShapeType="1"/>
        </xdr:cNvSpPr>
      </xdr:nvSpPr>
      <xdr:spPr bwMode="auto">
        <a:xfrm>
          <a:off x="144780" y="1866671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672</xdr:row>
      <xdr:rowOff>160020</xdr:rowOff>
    </xdr:from>
    <xdr:to>
      <xdr:col>0</xdr:col>
      <xdr:colOff>1798320</xdr:colOff>
      <xdr:row>672</xdr:row>
      <xdr:rowOff>160020</xdr:rowOff>
    </xdr:to>
    <xdr:sp macro="" textlink="">
      <xdr:nvSpPr>
        <xdr:cNvPr id="1090194" name="Line 142"/>
        <xdr:cNvSpPr>
          <a:spLocks noChangeShapeType="1"/>
        </xdr:cNvSpPr>
      </xdr:nvSpPr>
      <xdr:spPr bwMode="auto">
        <a:xfrm>
          <a:off x="137160" y="1867509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720</xdr:row>
      <xdr:rowOff>76200</xdr:rowOff>
    </xdr:from>
    <xdr:to>
      <xdr:col>0</xdr:col>
      <xdr:colOff>1790700</xdr:colOff>
      <xdr:row>720</xdr:row>
      <xdr:rowOff>76200</xdr:rowOff>
    </xdr:to>
    <xdr:sp macro="" textlink="">
      <xdr:nvSpPr>
        <xdr:cNvPr id="1090195" name="Line 157"/>
        <xdr:cNvSpPr>
          <a:spLocks noChangeShapeType="1"/>
        </xdr:cNvSpPr>
      </xdr:nvSpPr>
      <xdr:spPr bwMode="auto">
        <a:xfrm>
          <a:off x="144780" y="2017242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720</xdr:row>
      <xdr:rowOff>160020</xdr:rowOff>
    </xdr:from>
    <xdr:to>
      <xdr:col>0</xdr:col>
      <xdr:colOff>1798320</xdr:colOff>
      <xdr:row>720</xdr:row>
      <xdr:rowOff>160020</xdr:rowOff>
    </xdr:to>
    <xdr:sp macro="" textlink="">
      <xdr:nvSpPr>
        <xdr:cNvPr id="1090196" name="Line 158"/>
        <xdr:cNvSpPr>
          <a:spLocks noChangeShapeType="1"/>
        </xdr:cNvSpPr>
      </xdr:nvSpPr>
      <xdr:spPr bwMode="auto">
        <a:xfrm>
          <a:off x="137160" y="2018080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724</xdr:row>
      <xdr:rowOff>76200</xdr:rowOff>
    </xdr:from>
    <xdr:to>
      <xdr:col>0</xdr:col>
      <xdr:colOff>1790700</xdr:colOff>
      <xdr:row>724</xdr:row>
      <xdr:rowOff>76200</xdr:rowOff>
    </xdr:to>
    <xdr:sp macro="" textlink="">
      <xdr:nvSpPr>
        <xdr:cNvPr id="1090197" name="Line 161"/>
        <xdr:cNvSpPr>
          <a:spLocks noChangeShapeType="1"/>
        </xdr:cNvSpPr>
      </xdr:nvSpPr>
      <xdr:spPr bwMode="auto">
        <a:xfrm>
          <a:off x="144780" y="2034006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724</xdr:row>
      <xdr:rowOff>160020</xdr:rowOff>
    </xdr:from>
    <xdr:to>
      <xdr:col>0</xdr:col>
      <xdr:colOff>1798320</xdr:colOff>
      <xdr:row>724</xdr:row>
      <xdr:rowOff>160020</xdr:rowOff>
    </xdr:to>
    <xdr:sp macro="" textlink="">
      <xdr:nvSpPr>
        <xdr:cNvPr id="1090198" name="Line 162"/>
        <xdr:cNvSpPr>
          <a:spLocks noChangeShapeType="1"/>
        </xdr:cNvSpPr>
      </xdr:nvSpPr>
      <xdr:spPr bwMode="auto">
        <a:xfrm>
          <a:off x="137160" y="2034844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726</xdr:row>
      <xdr:rowOff>76200</xdr:rowOff>
    </xdr:from>
    <xdr:to>
      <xdr:col>0</xdr:col>
      <xdr:colOff>1790700</xdr:colOff>
      <xdr:row>726</xdr:row>
      <xdr:rowOff>76200</xdr:rowOff>
    </xdr:to>
    <xdr:sp macro="" textlink="">
      <xdr:nvSpPr>
        <xdr:cNvPr id="1090199" name="Line 163"/>
        <xdr:cNvSpPr>
          <a:spLocks noChangeShapeType="1"/>
        </xdr:cNvSpPr>
      </xdr:nvSpPr>
      <xdr:spPr bwMode="auto">
        <a:xfrm>
          <a:off x="144780" y="2041169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726</xdr:row>
      <xdr:rowOff>160020</xdr:rowOff>
    </xdr:from>
    <xdr:to>
      <xdr:col>0</xdr:col>
      <xdr:colOff>1798320</xdr:colOff>
      <xdr:row>726</xdr:row>
      <xdr:rowOff>160020</xdr:rowOff>
    </xdr:to>
    <xdr:sp macro="" textlink="">
      <xdr:nvSpPr>
        <xdr:cNvPr id="1090200" name="Line 164"/>
        <xdr:cNvSpPr>
          <a:spLocks noChangeShapeType="1"/>
        </xdr:cNvSpPr>
      </xdr:nvSpPr>
      <xdr:spPr bwMode="auto">
        <a:xfrm>
          <a:off x="137160" y="2042007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727</xdr:row>
      <xdr:rowOff>0</xdr:rowOff>
    </xdr:from>
    <xdr:to>
      <xdr:col>0</xdr:col>
      <xdr:colOff>1790700</xdr:colOff>
      <xdr:row>727</xdr:row>
      <xdr:rowOff>0</xdr:rowOff>
    </xdr:to>
    <xdr:sp macro="" textlink="">
      <xdr:nvSpPr>
        <xdr:cNvPr id="1090201" name="Line 165"/>
        <xdr:cNvSpPr>
          <a:spLocks noChangeShapeType="1"/>
        </xdr:cNvSpPr>
      </xdr:nvSpPr>
      <xdr:spPr bwMode="auto">
        <a:xfrm>
          <a:off x="144780" y="2042312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727</xdr:row>
      <xdr:rowOff>0</xdr:rowOff>
    </xdr:from>
    <xdr:to>
      <xdr:col>0</xdr:col>
      <xdr:colOff>1798320</xdr:colOff>
      <xdr:row>727</xdr:row>
      <xdr:rowOff>0</xdr:rowOff>
    </xdr:to>
    <xdr:sp macro="" textlink="">
      <xdr:nvSpPr>
        <xdr:cNvPr id="1090202" name="Line 166"/>
        <xdr:cNvSpPr>
          <a:spLocks noChangeShapeType="1"/>
        </xdr:cNvSpPr>
      </xdr:nvSpPr>
      <xdr:spPr bwMode="auto">
        <a:xfrm>
          <a:off x="137160" y="2042312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754</xdr:row>
      <xdr:rowOff>76200</xdr:rowOff>
    </xdr:from>
    <xdr:to>
      <xdr:col>0</xdr:col>
      <xdr:colOff>1790700</xdr:colOff>
      <xdr:row>754</xdr:row>
      <xdr:rowOff>76200</xdr:rowOff>
    </xdr:to>
    <xdr:sp macro="" textlink="">
      <xdr:nvSpPr>
        <xdr:cNvPr id="1090203" name="Line 169"/>
        <xdr:cNvSpPr>
          <a:spLocks noChangeShapeType="1"/>
        </xdr:cNvSpPr>
      </xdr:nvSpPr>
      <xdr:spPr bwMode="auto">
        <a:xfrm>
          <a:off x="144780" y="2129028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754</xdr:row>
      <xdr:rowOff>160020</xdr:rowOff>
    </xdr:from>
    <xdr:to>
      <xdr:col>0</xdr:col>
      <xdr:colOff>1798320</xdr:colOff>
      <xdr:row>754</xdr:row>
      <xdr:rowOff>160020</xdr:rowOff>
    </xdr:to>
    <xdr:sp macro="" textlink="">
      <xdr:nvSpPr>
        <xdr:cNvPr id="1090204" name="Line 170"/>
        <xdr:cNvSpPr>
          <a:spLocks noChangeShapeType="1"/>
        </xdr:cNvSpPr>
      </xdr:nvSpPr>
      <xdr:spPr bwMode="auto">
        <a:xfrm>
          <a:off x="137160" y="2129866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760</xdr:row>
      <xdr:rowOff>76200</xdr:rowOff>
    </xdr:from>
    <xdr:to>
      <xdr:col>0</xdr:col>
      <xdr:colOff>1790700</xdr:colOff>
      <xdr:row>760</xdr:row>
      <xdr:rowOff>76200</xdr:rowOff>
    </xdr:to>
    <xdr:sp macro="" textlink="">
      <xdr:nvSpPr>
        <xdr:cNvPr id="1090205" name="Line 171"/>
        <xdr:cNvSpPr>
          <a:spLocks noChangeShapeType="1"/>
        </xdr:cNvSpPr>
      </xdr:nvSpPr>
      <xdr:spPr bwMode="auto">
        <a:xfrm>
          <a:off x="144780" y="2148382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760</xdr:row>
      <xdr:rowOff>160020</xdr:rowOff>
    </xdr:from>
    <xdr:to>
      <xdr:col>0</xdr:col>
      <xdr:colOff>1798320</xdr:colOff>
      <xdr:row>760</xdr:row>
      <xdr:rowOff>160020</xdr:rowOff>
    </xdr:to>
    <xdr:sp macro="" textlink="">
      <xdr:nvSpPr>
        <xdr:cNvPr id="1090206" name="Line 172"/>
        <xdr:cNvSpPr>
          <a:spLocks noChangeShapeType="1"/>
        </xdr:cNvSpPr>
      </xdr:nvSpPr>
      <xdr:spPr bwMode="auto">
        <a:xfrm>
          <a:off x="137160" y="2149221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764</xdr:row>
      <xdr:rowOff>76200</xdr:rowOff>
    </xdr:from>
    <xdr:to>
      <xdr:col>0</xdr:col>
      <xdr:colOff>1790700</xdr:colOff>
      <xdr:row>764</xdr:row>
      <xdr:rowOff>76200</xdr:rowOff>
    </xdr:to>
    <xdr:sp macro="" textlink="">
      <xdr:nvSpPr>
        <xdr:cNvPr id="1090207" name="Line 173"/>
        <xdr:cNvSpPr>
          <a:spLocks noChangeShapeType="1"/>
        </xdr:cNvSpPr>
      </xdr:nvSpPr>
      <xdr:spPr bwMode="auto">
        <a:xfrm>
          <a:off x="144780" y="2163241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764</xdr:row>
      <xdr:rowOff>160020</xdr:rowOff>
    </xdr:from>
    <xdr:to>
      <xdr:col>0</xdr:col>
      <xdr:colOff>1798320</xdr:colOff>
      <xdr:row>764</xdr:row>
      <xdr:rowOff>160020</xdr:rowOff>
    </xdr:to>
    <xdr:sp macro="" textlink="">
      <xdr:nvSpPr>
        <xdr:cNvPr id="1090208" name="Line 174"/>
        <xdr:cNvSpPr>
          <a:spLocks noChangeShapeType="1"/>
        </xdr:cNvSpPr>
      </xdr:nvSpPr>
      <xdr:spPr bwMode="auto">
        <a:xfrm>
          <a:off x="137160" y="2164080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766</xdr:row>
      <xdr:rowOff>76200</xdr:rowOff>
    </xdr:from>
    <xdr:to>
      <xdr:col>0</xdr:col>
      <xdr:colOff>1790700</xdr:colOff>
      <xdr:row>766</xdr:row>
      <xdr:rowOff>76200</xdr:rowOff>
    </xdr:to>
    <xdr:sp macro="" textlink="">
      <xdr:nvSpPr>
        <xdr:cNvPr id="1090209" name="Line 175"/>
        <xdr:cNvSpPr>
          <a:spLocks noChangeShapeType="1"/>
        </xdr:cNvSpPr>
      </xdr:nvSpPr>
      <xdr:spPr bwMode="auto">
        <a:xfrm>
          <a:off x="144780" y="2168118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766</xdr:row>
      <xdr:rowOff>160020</xdr:rowOff>
    </xdr:from>
    <xdr:to>
      <xdr:col>0</xdr:col>
      <xdr:colOff>1798320</xdr:colOff>
      <xdr:row>766</xdr:row>
      <xdr:rowOff>160020</xdr:rowOff>
    </xdr:to>
    <xdr:sp macro="" textlink="">
      <xdr:nvSpPr>
        <xdr:cNvPr id="1090210" name="Line 176"/>
        <xdr:cNvSpPr>
          <a:spLocks noChangeShapeType="1"/>
        </xdr:cNvSpPr>
      </xdr:nvSpPr>
      <xdr:spPr bwMode="auto">
        <a:xfrm>
          <a:off x="137160" y="2168956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768</xdr:row>
      <xdr:rowOff>76200</xdr:rowOff>
    </xdr:from>
    <xdr:to>
      <xdr:col>0</xdr:col>
      <xdr:colOff>1790700</xdr:colOff>
      <xdr:row>768</xdr:row>
      <xdr:rowOff>76200</xdr:rowOff>
    </xdr:to>
    <xdr:sp macro="" textlink="">
      <xdr:nvSpPr>
        <xdr:cNvPr id="1090211" name="Line 177"/>
        <xdr:cNvSpPr>
          <a:spLocks noChangeShapeType="1"/>
        </xdr:cNvSpPr>
      </xdr:nvSpPr>
      <xdr:spPr bwMode="auto">
        <a:xfrm>
          <a:off x="144780" y="2175967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768</xdr:row>
      <xdr:rowOff>160020</xdr:rowOff>
    </xdr:from>
    <xdr:to>
      <xdr:col>0</xdr:col>
      <xdr:colOff>1798320</xdr:colOff>
      <xdr:row>768</xdr:row>
      <xdr:rowOff>160020</xdr:rowOff>
    </xdr:to>
    <xdr:sp macro="" textlink="">
      <xdr:nvSpPr>
        <xdr:cNvPr id="1090212" name="Line 178"/>
        <xdr:cNvSpPr>
          <a:spLocks noChangeShapeType="1"/>
        </xdr:cNvSpPr>
      </xdr:nvSpPr>
      <xdr:spPr bwMode="auto">
        <a:xfrm>
          <a:off x="137160" y="2176805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769</xdr:row>
      <xdr:rowOff>0</xdr:rowOff>
    </xdr:from>
    <xdr:to>
      <xdr:col>0</xdr:col>
      <xdr:colOff>1790700</xdr:colOff>
      <xdr:row>769</xdr:row>
      <xdr:rowOff>0</xdr:rowOff>
    </xdr:to>
    <xdr:sp macro="" textlink="">
      <xdr:nvSpPr>
        <xdr:cNvPr id="1090213" name="Line 179"/>
        <xdr:cNvSpPr>
          <a:spLocks noChangeShapeType="1"/>
        </xdr:cNvSpPr>
      </xdr:nvSpPr>
      <xdr:spPr bwMode="auto">
        <a:xfrm>
          <a:off x="144780" y="2178177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769</xdr:row>
      <xdr:rowOff>0</xdr:rowOff>
    </xdr:from>
    <xdr:to>
      <xdr:col>0</xdr:col>
      <xdr:colOff>1798320</xdr:colOff>
      <xdr:row>769</xdr:row>
      <xdr:rowOff>0</xdr:rowOff>
    </xdr:to>
    <xdr:sp macro="" textlink="">
      <xdr:nvSpPr>
        <xdr:cNvPr id="1090214" name="Line 180"/>
        <xdr:cNvSpPr>
          <a:spLocks noChangeShapeType="1"/>
        </xdr:cNvSpPr>
      </xdr:nvSpPr>
      <xdr:spPr bwMode="auto">
        <a:xfrm>
          <a:off x="137160" y="2178177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792</xdr:row>
      <xdr:rowOff>76200</xdr:rowOff>
    </xdr:from>
    <xdr:to>
      <xdr:col>0</xdr:col>
      <xdr:colOff>1790700</xdr:colOff>
      <xdr:row>792</xdr:row>
      <xdr:rowOff>76200</xdr:rowOff>
    </xdr:to>
    <xdr:sp macro="" textlink="">
      <xdr:nvSpPr>
        <xdr:cNvPr id="1090215" name="Line 181"/>
        <xdr:cNvSpPr>
          <a:spLocks noChangeShapeType="1"/>
        </xdr:cNvSpPr>
      </xdr:nvSpPr>
      <xdr:spPr bwMode="auto">
        <a:xfrm>
          <a:off x="144780" y="2263292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792</xdr:row>
      <xdr:rowOff>160020</xdr:rowOff>
    </xdr:from>
    <xdr:to>
      <xdr:col>0</xdr:col>
      <xdr:colOff>1798320</xdr:colOff>
      <xdr:row>792</xdr:row>
      <xdr:rowOff>160020</xdr:rowOff>
    </xdr:to>
    <xdr:sp macro="" textlink="">
      <xdr:nvSpPr>
        <xdr:cNvPr id="1090216" name="Line 182"/>
        <xdr:cNvSpPr>
          <a:spLocks noChangeShapeType="1"/>
        </xdr:cNvSpPr>
      </xdr:nvSpPr>
      <xdr:spPr bwMode="auto">
        <a:xfrm>
          <a:off x="137160" y="2264130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805</xdr:row>
      <xdr:rowOff>76200</xdr:rowOff>
    </xdr:from>
    <xdr:to>
      <xdr:col>0</xdr:col>
      <xdr:colOff>1790700</xdr:colOff>
      <xdr:row>805</xdr:row>
      <xdr:rowOff>76200</xdr:rowOff>
    </xdr:to>
    <xdr:sp macro="" textlink="">
      <xdr:nvSpPr>
        <xdr:cNvPr id="1090217" name="Line 185"/>
        <xdr:cNvSpPr>
          <a:spLocks noChangeShapeType="1"/>
        </xdr:cNvSpPr>
      </xdr:nvSpPr>
      <xdr:spPr bwMode="auto">
        <a:xfrm>
          <a:off x="144780" y="2300630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805</xdr:row>
      <xdr:rowOff>160020</xdr:rowOff>
    </xdr:from>
    <xdr:to>
      <xdr:col>0</xdr:col>
      <xdr:colOff>1798320</xdr:colOff>
      <xdr:row>805</xdr:row>
      <xdr:rowOff>160020</xdr:rowOff>
    </xdr:to>
    <xdr:sp macro="" textlink="">
      <xdr:nvSpPr>
        <xdr:cNvPr id="1090218" name="Line 186"/>
        <xdr:cNvSpPr>
          <a:spLocks noChangeShapeType="1"/>
        </xdr:cNvSpPr>
      </xdr:nvSpPr>
      <xdr:spPr bwMode="auto">
        <a:xfrm>
          <a:off x="137160" y="2301468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807</xdr:row>
      <xdr:rowOff>76200</xdr:rowOff>
    </xdr:from>
    <xdr:to>
      <xdr:col>0</xdr:col>
      <xdr:colOff>1790700</xdr:colOff>
      <xdr:row>807</xdr:row>
      <xdr:rowOff>76200</xdr:rowOff>
    </xdr:to>
    <xdr:sp macro="" textlink="">
      <xdr:nvSpPr>
        <xdr:cNvPr id="1090219" name="Line 187"/>
        <xdr:cNvSpPr>
          <a:spLocks noChangeShapeType="1"/>
        </xdr:cNvSpPr>
      </xdr:nvSpPr>
      <xdr:spPr bwMode="auto">
        <a:xfrm>
          <a:off x="144780" y="2309774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807</xdr:row>
      <xdr:rowOff>160020</xdr:rowOff>
    </xdr:from>
    <xdr:to>
      <xdr:col>0</xdr:col>
      <xdr:colOff>1798320</xdr:colOff>
      <xdr:row>807</xdr:row>
      <xdr:rowOff>160020</xdr:rowOff>
    </xdr:to>
    <xdr:sp macro="" textlink="">
      <xdr:nvSpPr>
        <xdr:cNvPr id="1090220" name="Line 188"/>
        <xdr:cNvSpPr>
          <a:spLocks noChangeShapeType="1"/>
        </xdr:cNvSpPr>
      </xdr:nvSpPr>
      <xdr:spPr bwMode="auto">
        <a:xfrm>
          <a:off x="137160" y="2309774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810</xdr:row>
      <xdr:rowOff>76200</xdr:rowOff>
    </xdr:from>
    <xdr:to>
      <xdr:col>0</xdr:col>
      <xdr:colOff>1790700</xdr:colOff>
      <xdr:row>810</xdr:row>
      <xdr:rowOff>76200</xdr:rowOff>
    </xdr:to>
    <xdr:sp macro="" textlink="">
      <xdr:nvSpPr>
        <xdr:cNvPr id="1090221" name="Line 189"/>
        <xdr:cNvSpPr>
          <a:spLocks noChangeShapeType="1"/>
        </xdr:cNvSpPr>
      </xdr:nvSpPr>
      <xdr:spPr bwMode="auto">
        <a:xfrm>
          <a:off x="144780" y="2315184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810</xdr:row>
      <xdr:rowOff>160020</xdr:rowOff>
    </xdr:from>
    <xdr:to>
      <xdr:col>0</xdr:col>
      <xdr:colOff>1798320</xdr:colOff>
      <xdr:row>810</xdr:row>
      <xdr:rowOff>160020</xdr:rowOff>
    </xdr:to>
    <xdr:sp macro="" textlink="">
      <xdr:nvSpPr>
        <xdr:cNvPr id="1090222" name="Line 190"/>
        <xdr:cNvSpPr>
          <a:spLocks noChangeShapeType="1"/>
        </xdr:cNvSpPr>
      </xdr:nvSpPr>
      <xdr:spPr bwMode="auto">
        <a:xfrm>
          <a:off x="137160" y="2316022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813</xdr:row>
      <xdr:rowOff>0</xdr:rowOff>
    </xdr:from>
    <xdr:to>
      <xdr:col>0</xdr:col>
      <xdr:colOff>1790700</xdr:colOff>
      <xdr:row>813</xdr:row>
      <xdr:rowOff>0</xdr:rowOff>
    </xdr:to>
    <xdr:sp macro="" textlink="">
      <xdr:nvSpPr>
        <xdr:cNvPr id="1090223" name="Line 193"/>
        <xdr:cNvSpPr>
          <a:spLocks noChangeShapeType="1"/>
        </xdr:cNvSpPr>
      </xdr:nvSpPr>
      <xdr:spPr bwMode="auto">
        <a:xfrm>
          <a:off x="144780" y="2323871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813</xdr:row>
      <xdr:rowOff>0</xdr:rowOff>
    </xdr:from>
    <xdr:to>
      <xdr:col>0</xdr:col>
      <xdr:colOff>1798320</xdr:colOff>
      <xdr:row>813</xdr:row>
      <xdr:rowOff>0</xdr:rowOff>
    </xdr:to>
    <xdr:sp macro="" textlink="">
      <xdr:nvSpPr>
        <xdr:cNvPr id="1090224" name="Line 194"/>
        <xdr:cNvSpPr>
          <a:spLocks noChangeShapeType="1"/>
        </xdr:cNvSpPr>
      </xdr:nvSpPr>
      <xdr:spPr bwMode="auto">
        <a:xfrm>
          <a:off x="137160" y="2323871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394</xdr:row>
      <xdr:rowOff>76200</xdr:rowOff>
    </xdr:from>
    <xdr:to>
      <xdr:col>0</xdr:col>
      <xdr:colOff>1790700</xdr:colOff>
      <xdr:row>394</xdr:row>
      <xdr:rowOff>76200</xdr:rowOff>
    </xdr:to>
    <xdr:sp macro="" textlink="">
      <xdr:nvSpPr>
        <xdr:cNvPr id="1090225" name="Line 215"/>
        <xdr:cNvSpPr>
          <a:spLocks noChangeShapeType="1"/>
        </xdr:cNvSpPr>
      </xdr:nvSpPr>
      <xdr:spPr bwMode="auto">
        <a:xfrm>
          <a:off x="144780" y="1012088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394</xdr:row>
      <xdr:rowOff>160020</xdr:rowOff>
    </xdr:from>
    <xdr:to>
      <xdr:col>0</xdr:col>
      <xdr:colOff>1798320</xdr:colOff>
      <xdr:row>394</xdr:row>
      <xdr:rowOff>160020</xdr:rowOff>
    </xdr:to>
    <xdr:sp macro="" textlink="">
      <xdr:nvSpPr>
        <xdr:cNvPr id="1090226" name="Line 216"/>
        <xdr:cNvSpPr>
          <a:spLocks noChangeShapeType="1"/>
        </xdr:cNvSpPr>
      </xdr:nvSpPr>
      <xdr:spPr bwMode="auto">
        <a:xfrm>
          <a:off x="137160" y="1012926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391</xdr:row>
      <xdr:rowOff>76200</xdr:rowOff>
    </xdr:from>
    <xdr:to>
      <xdr:col>0</xdr:col>
      <xdr:colOff>1790700</xdr:colOff>
      <xdr:row>391</xdr:row>
      <xdr:rowOff>76200</xdr:rowOff>
    </xdr:to>
    <xdr:sp macro="" textlink="">
      <xdr:nvSpPr>
        <xdr:cNvPr id="1090227" name="Line 217"/>
        <xdr:cNvSpPr>
          <a:spLocks noChangeShapeType="1"/>
        </xdr:cNvSpPr>
      </xdr:nvSpPr>
      <xdr:spPr bwMode="auto">
        <a:xfrm>
          <a:off x="144780" y="1001115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391</xdr:row>
      <xdr:rowOff>160020</xdr:rowOff>
    </xdr:from>
    <xdr:to>
      <xdr:col>0</xdr:col>
      <xdr:colOff>1798320</xdr:colOff>
      <xdr:row>391</xdr:row>
      <xdr:rowOff>160020</xdr:rowOff>
    </xdr:to>
    <xdr:sp macro="" textlink="">
      <xdr:nvSpPr>
        <xdr:cNvPr id="1090228" name="Line 218"/>
        <xdr:cNvSpPr>
          <a:spLocks noChangeShapeType="1"/>
        </xdr:cNvSpPr>
      </xdr:nvSpPr>
      <xdr:spPr bwMode="auto">
        <a:xfrm>
          <a:off x="137160" y="1001953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396</xdr:row>
      <xdr:rowOff>76200</xdr:rowOff>
    </xdr:from>
    <xdr:to>
      <xdr:col>0</xdr:col>
      <xdr:colOff>1790700</xdr:colOff>
      <xdr:row>396</xdr:row>
      <xdr:rowOff>76200</xdr:rowOff>
    </xdr:to>
    <xdr:sp macro="" textlink="">
      <xdr:nvSpPr>
        <xdr:cNvPr id="1090229" name="Line 221"/>
        <xdr:cNvSpPr>
          <a:spLocks noChangeShapeType="1"/>
        </xdr:cNvSpPr>
      </xdr:nvSpPr>
      <xdr:spPr bwMode="auto">
        <a:xfrm>
          <a:off x="144780" y="1016050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396</xdr:row>
      <xdr:rowOff>160020</xdr:rowOff>
    </xdr:from>
    <xdr:to>
      <xdr:col>0</xdr:col>
      <xdr:colOff>1798320</xdr:colOff>
      <xdr:row>396</xdr:row>
      <xdr:rowOff>160020</xdr:rowOff>
    </xdr:to>
    <xdr:sp macro="" textlink="">
      <xdr:nvSpPr>
        <xdr:cNvPr id="1090230" name="Line 222"/>
        <xdr:cNvSpPr>
          <a:spLocks noChangeShapeType="1"/>
        </xdr:cNvSpPr>
      </xdr:nvSpPr>
      <xdr:spPr bwMode="auto">
        <a:xfrm>
          <a:off x="137160" y="1016889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399</xdr:row>
      <xdr:rowOff>0</xdr:rowOff>
    </xdr:from>
    <xdr:to>
      <xdr:col>0</xdr:col>
      <xdr:colOff>1790700</xdr:colOff>
      <xdr:row>399</xdr:row>
      <xdr:rowOff>0</xdr:rowOff>
    </xdr:to>
    <xdr:sp macro="" textlink="">
      <xdr:nvSpPr>
        <xdr:cNvPr id="1090231" name="Line 225"/>
        <xdr:cNvSpPr>
          <a:spLocks noChangeShapeType="1"/>
        </xdr:cNvSpPr>
      </xdr:nvSpPr>
      <xdr:spPr bwMode="auto">
        <a:xfrm>
          <a:off x="144780" y="1024509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399</xdr:row>
      <xdr:rowOff>0</xdr:rowOff>
    </xdr:from>
    <xdr:to>
      <xdr:col>0</xdr:col>
      <xdr:colOff>1798320</xdr:colOff>
      <xdr:row>399</xdr:row>
      <xdr:rowOff>0</xdr:rowOff>
    </xdr:to>
    <xdr:sp macro="" textlink="">
      <xdr:nvSpPr>
        <xdr:cNvPr id="1090232" name="Line 226"/>
        <xdr:cNvSpPr>
          <a:spLocks noChangeShapeType="1"/>
        </xdr:cNvSpPr>
      </xdr:nvSpPr>
      <xdr:spPr bwMode="auto">
        <a:xfrm>
          <a:off x="137160" y="1024509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518</xdr:row>
      <xdr:rowOff>76200</xdr:rowOff>
    </xdr:from>
    <xdr:to>
      <xdr:col>0</xdr:col>
      <xdr:colOff>1790700</xdr:colOff>
      <xdr:row>518</xdr:row>
      <xdr:rowOff>76200</xdr:rowOff>
    </xdr:to>
    <xdr:sp macro="" textlink="">
      <xdr:nvSpPr>
        <xdr:cNvPr id="1090233" name="Line 231"/>
        <xdr:cNvSpPr>
          <a:spLocks noChangeShapeType="1"/>
        </xdr:cNvSpPr>
      </xdr:nvSpPr>
      <xdr:spPr bwMode="auto">
        <a:xfrm>
          <a:off x="144780" y="1376781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518</xdr:row>
      <xdr:rowOff>160020</xdr:rowOff>
    </xdr:from>
    <xdr:to>
      <xdr:col>0</xdr:col>
      <xdr:colOff>1798320</xdr:colOff>
      <xdr:row>518</xdr:row>
      <xdr:rowOff>160020</xdr:rowOff>
    </xdr:to>
    <xdr:sp macro="" textlink="">
      <xdr:nvSpPr>
        <xdr:cNvPr id="1090234" name="Line 232"/>
        <xdr:cNvSpPr>
          <a:spLocks noChangeShapeType="1"/>
        </xdr:cNvSpPr>
      </xdr:nvSpPr>
      <xdr:spPr bwMode="auto">
        <a:xfrm>
          <a:off x="137160" y="1377619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516</xdr:row>
      <xdr:rowOff>76200</xdr:rowOff>
    </xdr:from>
    <xdr:to>
      <xdr:col>0</xdr:col>
      <xdr:colOff>1790700</xdr:colOff>
      <xdr:row>516</xdr:row>
      <xdr:rowOff>76200</xdr:rowOff>
    </xdr:to>
    <xdr:sp macro="" textlink="">
      <xdr:nvSpPr>
        <xdr:cNvPr id="1090235" name="Line 233"/>
        <xdr:cNvSpPr>
          <a:spLocks noChangeShapeType="1"/>
        </xdr:cNvSpPr>
      </xdr:nvSpPr>
      <xdr:spPr bwMode="auto">
        <a:xfrm>
          <a:off x="144780" y="1367104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516</xdr:row>
      <xdr:rowOff>160020</xdr:rowOff>
    </xdr:from>
    <xdr:to>
      <xdr:col>0</xdr:col>
      <xdr:colOff>1798320</xdr:colOff>
      <xdr:row>516</xdr:row>
      <xdr:rowOff>160020</xdr:rowOff>
    </xdr:to>
    <xdr:sp macro="" textlink="">
      <xdr:nvSpPr>
        <xdr:cNvPr id="1090236" name="Line 234"/>
        <xdr:cNvSpPr>
          <a:spLocks noChangeShapeType="1"/>
        </xdr:cNvSpPr>
      </xdr:nvSpPr>
      <xdr:spPr bwMode="auto">
        <a:xfrm>
          <a:off x="137160" y="1367942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528</xdr:row>
      <xdr:rowOff>76200</xdr:rowOff>
    </xdr:from>
    <xdr:to>
      <xdr:col>0</xdr:col>
      <xdr:colOff>1790700</xdr:colOff>
      <xdr:row>528</xdr:row>
      <xdr:rowOff>76200</xdr:rowOff>
    </xdr:to>
    <xdr:sp macro="" textlink="">
      <xdr:nvSpPr>
        <xdr:cNvPr id="1090237" name="Line 237"/>
        <xdr:cNvSpPr>
          <a:spLocks noChangeShapeType="1"/>
        </xdr:cNvSpPr>
      </xdr:nvSpPr>
      <xdr:spPr bwMode="auto">
        <a:xfrm>
          <a:off x="144780" y="1409928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528</xdr:row>
      <xdr:rowOff>160020</xdr:rowOff>
    </xdr:from>
    <xdr:to>
      <xdr:col>0</xdr:col>
      <xdr:colOff>1798320</xdr:colOff>
      <xdr:row>528</xdr:row>
      <xdr:rowOff>160020</xdr:rowOff>
    </xdr:to>
    <xdr:sp macro="" textlink="">
      <xdr:nvSpPr>
        <xdr:cNvPr id="1090238" name="Line 238"/>
        <xdr:cNvSpPr>
          <a:spLocks noChangeShapeType="1"/>
        </xdr:cNvSpPr>
      </xdr:nvSpPr>
      <xdr:spPr bwMode="auto">
        <a:xfrm>
          <a:off x="137160" y="1410766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530</xdr:row>
      <xdr:rowOff>76200</xdr:rowOff>
    </xdr:from>
    <xdr:to>
      <xdr:col>0</xdr:col>
      <xdr:colOff>1790700</xdr:colOff>
      <xdr:row>530</xdr:row>
      <xdr:rowOff>76200</xdr:rowOff>
    </xdr:to>
    <xdr:sp macro="" textlink="">
      <xdr:nvSpPr>
        <xdr:cNvPr id="1090239" name="Line 239"/>
        <xdr:cNvSpPr>
          <a:spLocks noChangeShapeType="1"/>
        </xdr:cNvSpPr>
      </xdr:nvSpPr>
      <xdr:spPr bwMode="auto">
        <a:xfrm>
          <a:off x="144780" y="1415415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530</xdr:row>
      <xdr:rowOff>160020</xdr:rowOff>
    </xdr:from>
    <xdr:to>
      <xdr:col>0</xdr:col>
      <xdr:colOff>1798320</xdr:colOff>
      <xdr:row>530</xdr:row>
      <xdr:rowOff>160020</xdr:rowOff>
    </xdr:to>
    <xdr:sp macro="" textlink="">
      <xdr:nvSpPr>
        <xdr:cNvPr id="1090240" name="Line 240"/>
        <xdr:cNvSpPr>
          <a:spLocks noChangeShapeType="1"/>
        </xdr:cNvSpPr>
      </xdr:nvSpPr>
      <xdr:spPr bwMode="auto">
        <a:xfrm>
          <a:off x="137160" y="1416253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533</xdr:row>
      <xdr:rowOff>76200</xdr:rowOff>
    </xdr:from>
    <xdr:to>
      <xdr:col>0</xdr:col>
      <xdr:colOff>1790700</xdr:colOff>
      <xdr:row>533</xdr:row>
      <xdr:rowOff>76200</xdr:rowOff>
    </xdr:to>
    <xdr:sp macro="" textlink="">
      <xdr:nvSpPr>
        <xdr:cNvPr id="1090241" name="Line 241"/>
        <xdr:cNvSpPr>
          <a:spLocks noChangeShapeType="1"/>
        </xdr:cNvSpPr>
      </xdr:nvSpPr>
      <xdr:spPr bwMode="auto">
        <a:xfrm>
          <a:off x="144780" y="1427454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533</xdr:row>
      <xdr:rowOff>160020</xdr:rowOff>
    </xdr:from>
    <xdr:to>
      <xdr:col>0</xdr:col>
      <xdr:colOff>1798320</xdr:colOff>
      <xdr:row>533</xdr:row>
      <xdr:rowOff>160020</xdr:rowOff>
    </xdr:to>
    <xdr:sp macro="" textlink="">
      <xdr:nvSpPr>
        <xdr:cNvPr id="1090242" name="Line 242"/>
        <xdr:cNvSpPr>
          <a:spLocks noChangeShapeType="1"/>
        </xdr:cNvSpPr>
      </xdr:nvSpPr>
      <xdr:spPr bwMode="auto">
        <a:xfrm>
          <a:off x="137160" y="1428292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535</xdr:row>
      <xdr:rowOff>76200</xdr:rowOff>
    </xdr:from>
    <xdr:to>
      <xdr:col>0</xdr:col>
      <xdr:colOff>1790700</xdr:colOff>
      <xdr:row>535</xdr:row>
      <xdr:rowOff>76200</xdr:rowOff>
    </xdr:to>
    <xdr:sp macro="" textlink="">
      <xdr:nvSpPr>
        <xdr:cNvPr id="1090243" name="Line 243"/>
        <xdr:cNvSpPr>
          <a:spLocks noChangeShapeType="1"/>
        </xdr:cNvSpPr>
      </xdr:nvSpPr>
      <xdr:spPr bwMode="auto">
        <a:xfrm>
          <a:off x="144780" y="1433626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535</xdr:row>
      <xdr:rowOff>160020</xdr:rowOff>
    </xdr:from>
    <xdr:to>
      <xdr:col>0</xdr:col>
      <xdr:colOff>1798320</xdr:colOff>
      <xdr:row>535</xdr:row>
      <xdr:rowOff>160020</xdr:rowOff>
    </xdr:to>
    <xdr:sp macro="" textlink="">
      <xdr:nvSpPr>
        <xdr:cNvPr id="1090244" name="Line 244"/>
        <xdr:cNvSpPr>
          <a:spLocks noChangeShapeType="1"/>
        </xdr:cNvSpPr>
      </xdr:nvSpPr>
      <xdr:spPr bwMode="auto">
        <a:xfrm>
          <a:off x="137160" y="1434465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728</xdr:row>
      <xdr:rowOff>76200</xdr:rowOff>
    </xdr:from>
    <xdr:to>
      <xdr:col>0</xdr:col>
      <xdr:colOff>1790700</xdr:colOff>
      <xdr:row>728</xdr:row>
      <xdr:rowOff>76200</xdr:rowOff>
    </xdr:to>
    <xdr:sp macro="" textlink="">
      <xdr:nvSpPr>
        <xdr:cNvPr id="1090245" name="Line 255"/>
        <xdr:cNvSpPr>
          <a:spLocks noChangeShapeType="1"/>
        </xdr:cNvSpPr>
      </xdr:nvSpPr>
      <xdr:spPr bwMode="auto">
        <a:xfrm>
          <a:off x="144780" y="2049246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728</xdr:row>
      <xdr:rowOff>160020</xdr:rowOff>
    </xdr:from>
    <xdr:to>
      <xdr:col>0</xdr:col>
      <xdr:colOff>1798320</xdr:colOff>
      <xdr:row>728</xdr:row>
      <xdr:rowOff>160020</xdr:rowOff>
    </xdr:to>
    <xdr:sp macro="" textlink="">
      <xdr:nvSpPr>
        <xdr:cNvPr id="1090246" name="Line 256"/>
        <xdr:cNvSpPr>
          <a:spLocks noChangeShapeType="1"/>
        </xdr:cNvSpPr>
      </xdr:nvSpPr>
      <xdr:spPr bwMode="auto">
        <a:xfrm>
          <a:off x="137160" y="2050084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730</xdr:row>
      <xdr:rowOff>76200</xdr:rowOff>
    </xdr:from>
    <xdr:to>
      <xdr:col>0</xdr:col>
      <xdr:colOff>1790700</xdr:colOff>
      <xdr:row>730</xdr:row>
      <xdr:rowOff>76200</xdr:rowOff>
    </xdr:to>
    <xdr:sp macro="" textlink="">
      <xdr:nvSpPr>
        <xdr:cNvPr id="1090247" name="Line 257"/>
        <xdr:cNvSpPr>
          <a:spLocks noChangeShapeType="1"/>
        </xdr:cNvSpPr>
      </xdr:nvSpPr>
      <xdr:spPr bwMode="auto">
        <a:xfrm>
          <a:off x="144780" y="2053056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730</xdr:row>
      <xdr:rowOff>160020</xdr:rowOff>
    </xdr:from>
    <xdr:to>
      <xdr:col>0</xdr:col>
      <xdr:colOff>1798320</xdr:colOff>
      <xdr:row>730</xdr:row>
      <xdr:rowOff>160020</xdr:rowOff>
    </xdr:to>
    <xdr:sp macro="" textlink="">
      <xdr:nvSpPr>
        <xdr:cNvPr id="1090248" name="Line 258"/>
        <xdr:cNvSpPr>
          <a:spLocks noChangeShapeType="1"/>
        </xdr:cNvSpPr>
      </xdr:nvSpPr>
      <xdr:spPr bwMode="auto">
        <a:xfrm>
          <a:off x="137160" y="2053894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770</xdr:row>
      <xdr:rowOff>76200</xdr:rowOff>
    </xdr:from>
    <xdr:to>
      <xdr:col>0</xdr:col>
      <xdr:colOff>1790700</xdr:colOff>
      <xdr:row>770</xdr:row>
      <xdr:rowOff>76200</xdr:rowOff>
    </xdr:to>
    <xdr:sp macro="" textlink="">
      <xdr:nvSpPr>
        <xdr:cNvPr id="1090249" name="Line 259"/>
        <xdr:cNvSpPr>
          <a:spLocks noChangeShapeType="1"/>
        </xdr:cNvSpPr>
      </xdr:nvSpPr>
      <xdr:spPr bwMode="auto">
        <a:xfrm>
          <a:off x="144780" y="2184273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770</xdr:row>
      <xdr:rowOff>160020</xdr:rowOff>
    </xdr:from>
    <xdr:to>
      <xdr:col>0</xdr:col>
      <xdr:colOff>1798320</xdr:colOff>
      <xdr:row>770</xdr:row>
      <xdr:rowOff>160020</xdr:rowOff>
    </xdr:to>
    <xdr:sp macro="" textlink="">
      <xdr:nvSpPr>
        <xdr:cNvPr id="1090250" name="Line 260"/>
        <xdr:cNvSpPr>
          <a:spLocks noChangeShapeType="1"/>
        </xdr:cNvSpPr>
      </xdr:nvSpPr>
      <xdr:spPr bwMode="auto">
        <a:xfrm>
          <a:off x="137160" y="2185111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772</xdr:row>
      <xdr:rowOff>76200</xdr:rowOff>
    </xdr:from>
    <xdr:to>
      <xdr:col>0</xdr:col>
      <xdr:colOff>1790700</xdr:colOff>
      <xdr:row>772</xdr:row>
      <xdr:rowOff>76200</xdr:rowOff>
    </xdr:to>
    <xdr:sp macro="" textlink="">
      <xdr:nvSpPr>
        <xdr:cNvPr id="1090251" name="Line 261"/>
        <xdr:cNvSpPr>
          <a:spLocks noChangeShapeType="1"/>
        </xdr:cNvSpPr>
      </xdr:nvSpPr>
      <xdr:spPr bwMode="auto">
        <a:xfrm>
          <a:off x="144780" y="2190292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772</xdr:row>
      <xdr:rowOff>160020</xdr:rowOff>
    </xdr:from>
    <xdr:to>
      <xdr:col>0</xdr:col>
      <xdr:colOff>1798320</xdr:colOff>
      <xdr:row>772</xdr:row>
      <xdr:rowOff>160020</xdr:rowOff>
    </xdr:to>
    <xdr:sp macro="" textlink="">
      <xdr:nvSpPr>
        <xdr:cNvPr id="1090252" name="Line 262"/>
        <xdr:cNvSpPr>
          <a:spLocks noChangeShapeType="1"/>
        </xdr:cNvSpPr>
      </xdr:nvSpPr>
      <xdr:spPr bwMode="auto">
        <a:xfrm>
          <a:off x="137160" y="2191131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814</xdr:row>
      <xdr:rowOff>76200</xdr:rowOff>
    </xdr:from>
    <xdr:to>
      <xdr:col>0</xdr:col>
      <xdr:colOff>1790700</xdr:colOff>
      <xdr:row>814</xdr:row>
      <xdr:rowOff>76200</xdr:rowOff>
    </xdr:to>
    <xdr:sp macro="" textlink="">
      <xdr:nvSpPr>
        <xdr:cNvPr id="1090253" name="Line 263"/>
        <xdr:cNvSpPr>
          <a:spLocks noChangeShapeType="1"/>
        </xdr:cNvSpPr>
      </xdr:nvSpPr>
      <xdr:spPr bwMode="auto">
        <a:xfrm>
          <a:off x="144780" y="2329967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814</xdr:row>
      <xdr:rowOff>160020</xdr:rowOff>
    </xdr:from>
    <xdr:to>
      <xdr:col>0</xdr:col>
      <xdr:colOff>1798320</xdr:colOff>
      <xdr:row>814</xdr:row>
      <xdr:rowOff>160020</xdr:rowOff>
    </xdr:to>
    <xdr:sp macro="" textlink="">
      <xdr:nvSpPr>
        <xdr:cNvPr id="1090254" name="Line 264"/>
        <xdr:cNvSpPr>
          <a:spLocks noChangeShapeType="1"/>
        </xdr:cNvSpPr>
      </xdr:nvSpPr>
      <xdr:spPr bwMode="auto">
        <a:xfrm>
          <a:off x="137160" y="2330805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816</xdr:row>
      <xdr:rowOff>76200</xdr:rowOff>
    </xdr:from>
    <xdr:to>
      <xdr:col>0</xdr:col>
      <xdr:colOff>1790700</xdr:colOff>
      <xdr:row>816</xdr:row>
      <xdr:rowOff>76200</xdr:rowOff>
    </xdr:to>
    <xdr:sp macro="" textlink="">
      <xdr:nvSpPr>
        <xdr:cNvPr id="1090255" name="Line 265"/>
        <xdr:cNvSpPr>
          <a:spLocks noChangeShapeType="1"/>
        </xdr:cNvSpPr>
      </xdr:nvSpPr>
      <xdr:spPr bwMode="auto">
        <a:xfrm>
          <a:off x="144780" y="2334844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816</xdr:row>
      <xdr:rowOff>160020</xdr:rowOff>
    </xdr:from>
    <xdr:to>
      <xdr:col>0</xdr:col>
      <xdr:colOff>1798320</xdr:colOff>
      <xdr:row>816</xdr:row>
      <xdr:rowOff>160020</xdr:rowOff>
    </xdr:to>
    <xdr:sp macro="" textlink="">
      <xdr:nvSpPr>
        <xdr:cNvPr id="1090256" name="Line 266"/>
        <xdr:cNvSpPr>
          <a:spLocks noChangeShapeType="1"/>
        </xdr:cNvSpPr>
      </xdr:nvSpPr>
      <xdr:spPr bwMode="auto">
        <a:xfrm>
          <a:off x="137160" y="2335682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329</xdr:row>
      <xdr:rowOff>76200</xdr:rowOff>
    </xdr:from>
    <xdr:to>
      <xdr:col>0</xdr:col>
      <xdr:colOff>1790700</xdr:colOff>
      <xdr:row>329</xdr:row>
      <xdr:rowOff>76200</xdr:rowOff>
    </xdr:to>
    <xdr:sp macro="" textlink="">
      <xdr:nvSpPr>
        <xdr:cNvPr id="1090257" name="Line 284"/>
        <xdr:cNvSpPr>
          <a:spLocks noChangeShapeType="1"/>
        </xdr:cNvSpPr>
      </xdr:nvSpPr>
      <xdr:spPr bwMode="auto">
        <a:xfrm>
          <a:off x="144780" y="816025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329</xdr:row>
      <xdr:rowOff>160020</xdr:rowOff>
    </xdr:from>
    <xdr:to>
      <xdr:col>0</xdr:col>
      <xdr:colOff>1798320</xdr:colOff>
      <xdr:row>329</xdr:row>
      <xdr:rowOff>160020</xdr:rowOff>
    </xdr:to>
    <xdr:sp macro="" textlink="">
      <xdr:nvSpPr>
        <xdr:cNvPr id="1090258" name="Line 285"/>
        <xdr:cNvSpPr>
          <a:spLocks noChangeShapeType="1"/>
        </xdr:cNvSpPr>
      </xdr:nvSpPr>
      <xdr:spPr bwMode="auto">
        <a:xfrm>
          <a:off x="137160" y="816864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330</xdr:row>
      <xdr:rowOff>0</xdr:rowOff>
    </xdr:from>
    <xdr:to>
      <xdr:col>0</xdr:col>
      <xdr:colOff>1790700</xdr:colOff>
      <xdr:row>330</xdr:row>
      <xdr:rowOff>0</xdr:rowOff>
    </xdr:to>
    <xdr:sp macro="" textlink="">
      <xdr:nvSpPr>
        <xdr:cNvPr id="1090259" name="Line 286"/>
        <xdr:cNvSpPr>
          <a:spLocks noChangeShapeType="1"/>
        </xdr:cNvSpPr>
      </xdr:nvSpPr>
      <xdr:spPr bwMode="auto">
        <a:xfrm>
          <a:off x="144780" y="817245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330</xdr:row>
      <xdr:rowOff>0</xdr:rowOff>
    </xdr:from>
    <xdr:to>
      <xdr:col>0</xdr:col>
      <xdr:colOff>1798320</xdr:colOff>
      <xdr:row>330</xdr:row>
      <xdr:rowOff>0</xdr:rowOff>
    </xdr:to>
    <xdr:sp macro="" textlink="">
      <xdr:nvSpPr>
        <xdr:cNvPr id="1090260" name="Line 287"/>
        <xdr:cNvSpPr>
          <a:spLocks noChangeShapeType="1"/>
        </xdr:cNvSpPr>
      </xdr:nvSpPr>
      <xdr:spPr bwMode="auto">
        <a:xfrm>
          <a:off x="137160" y="817245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331</xdr:row>
      <xdr:rowOff>76200</xdr:rowOff>
    </xdr:from>
    <xdr:to>
      <xdr:col>0</xdr:col>
      <xdr:colOff>1790700</xdr:colOff>
      <xdr:row>331</xdr:row>
      <xdr:rowOff>76200</xdr:rowOff>
    </xdr:to>
    <xdr:sp macro="" textlink="">
      <xdr:nvSpPr>
        <xdr:cNvPr id="1090261" name="Line 288"/>
        <xdr:cNvSpPr>
          <a:spLocks noChangeShapeType="1"/>
        </xdr:cNvSpPr>
      </xdr:nvSpPr>
      <xdr:spPr bwMode="auto">
        <a:xfrm>
          <a:off x="144780" y="819988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331</xdr:row>
      <xdr:rowOff>160020</xdr:rowOff>
    </xdr:from>
    <xdr:to>
      <xdr:col>0</xdr:col>
      <xdr:colOff>1798320</xdr:colOff>
      <xdr:row>331</xdr:row>
      <xdr:rowOff>160020</xdr:rowOff>
    </xdr:to>
    <xdr:sp macro="" textlink="">
      <xdr:nvSpPr>
        <xdr:cNvPr id="1090262" name="Line 289"/>
        <xdr:cNvSpPr>
          <a:spLocks noChangeShapeType="1"/>
        </xdr:cNvSpPr>
      </xdr:nvSpPr>
      <xdr:spPr bwMode="auto">
        <a:xfrm>
          <a:off x="137160" y="820826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334</xdr:row>
      <xdr:rowOff>76200</xdr:rowOff>
    </xdr:from>
    <xdr:to>
      <xdr:col>0</xdr:col>
      <xdr:colOff>1790700</xdr:colOff>
      <xdr:row>334</xdr:row>
      <xdr:rowOff>76200</xdr:rowOff>
    </xdr:to>
    <xdr:sp macro="" textlink="">
      <xdr:nvSpPr>
        <xdr:cNvPr id="1090263" name="Line 290"/>
        <xdr:cNvSpPr>
          <a:spLocks noChangeShapeType="1"/>
        </xdr:cNvSpPr>
      </xdr:nvSpPr>
      <xdr:spPr bwMode="auto">
        <a:xfrm>
          <a:off x="144780" y="828979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334</xdr:row>
      <xdr:rowOff>160020</xdr:rowOff>
    </xdr:from>
    <xdr:to>
      <xdr:col>0</xdr:col>
      <xdr:colOff>1798320</xdr:colOff>
      <xdr:row>334</xdr:row>
      <xdr:rowOff>160020</xdr:rowOff>
    </xdr:to>
    <xdr:sp macro="" textlink="">
      <xdr:nvSpPr>
        <xdr:cNvPr id="1090264" name="Line 291"/>
        <xdr:cNvSpPr>
          <a:spLocks noChangeShapeType="1"/>
        </xdr:cNvSpPr>
      </xdr:nvSpPr>
      <xdr:spPr bwMode="auto">
        <a:xfrm>
          <a:off x="137160" y="829818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336</xdr:row>
      <xdr:rowOff>76200</xdr:rowOff>
    </xdr:from>
    <xdr:to>
      <xdr:col>0</xdr:col>
      <xdr:colOff>1790700</xdr:colOff>
      <xdr:row>336</xdr:row>
      <xdr:rowOff>76200</xdr:rowOff>
    </xdr:to>
    <xdr:sp macro="" textlink="">
      <xdr:nvSpPr>
        <xdr:cNvPr id="1090265" name="Line 292"/>
        <xdr:cNvSpPr>
          <a:spLocks noChangeShapeType="1"/>
        </xdr:cNvSpPr>
      </xdr:nvSpPr>
      <xdr:spPr bwMode="auto">
        <a:xfrm>
          <a:off x="144780" y="834466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336</xdr:row>
      <xdr:rowOff>160020</xdr:rowOff>
    </xdr:from>
    <xdr:to>
      <xdr:col>0</xdr:col>
      <xdr:colOff>1798320</xdr:colOff>
      <xdr:row>336</xdr:row>
      <xdr:rowOff>160020</xdr:rowOff>
    </xdr:to>
    <xdr:sp macro="" textlink="">
      <xdr:nvSpPr>
        <xdr:cNvPr id="1090266" name="Line 293"/>
        <xdr:cNvSpPr>
          <a:spLocks noChangeShapeType="1"/>
        </xdr:cNvSpPr>
      </xdr:nvSpPr>
      <xdr:spPr bwMode="auto">
        <a:xfrm>
          <a:off x="137160" y="835304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423</xdr:row>
      <xdr:rowOff>76200</xdr:rowOff>
    </xdr:from>
    <xdr:to>
      <xdr:col>0</xdr:col>
      <xdr:colOff>1790700</xdr:colOff>
      <xdr:row>423</xdr:row>
      <xdr:rowOff>76200</xdr:rowOff>
    </xdr:to>
    <xdr:sp macro="" textlink="">
      <xdr:nvSpPr>
        <xdr:cNvPr id="1090267" name="Line 358"/>
        <xdr:cNvSpPr>
          <a:spLocks noChangeShapeType="1"/>
        </xdr:cNvSpPr>
      </xdr:nvSpPr>
      <xdr:spPr bwMode="auto">
        <a:xfrm>
          <a:off x="144780" y="1107338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423</xdr:row>
      <xdr:rowOff>160020</xdr:rowOff>
    </xdr:from>
    <xdr:to>
      <xdr:col>0</xdr:col>
      <xdr:colOff>1798320</xdr:colOff>
      <xdr:row>423</xdr:row>
      <xdr:rowOff>160020</xdr:rowOff>
    </xdr:to>
    <xdr:sp macro="" textlink="">
      <xdr:nvSpPr>
        <xdr:cNvPr id="1090268" name="Line 359"/>
        <xdr:cNvSpPr>
          <a:spLocks noChangeShapeType="1"/>
        </xdr:cNvSpPr>
      </xdr:nvSpPr>
      <xdr:spPr bwMode="auto">
        <a:xfrm>
          <a:off x="137160" y="1108176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394</xdr:row>
      <xdr:rowOff>76200</xdr:rowOff>
    </xdr:from>
    <xdr:to>
      <xdr:col>0</xdr:col>
      <xdr:colOff>1790700</xdr:colOff>
      <xdr:row>394</xdr:row>
      <xdr:rowOff>76200</xdr:rowOff>
    </xdr:to>
    <xdr:sp macro="" textlink="">
      <xdr:nvSpPr>
        <xdr:cNvPr id="1090269" name="Line 360"/>
        <xdr:cNvSpPr>
          <a:spLocks noChangeShapeType="1"/>
        </xdr:cNvSpPr>
      </xdr:nvSpPr>
      <xdr:spPr bwMode="auto">
        <a:xfrm>
          <a:off x="144780" y="1012088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394</xdr:row>
      <xdr:rowOff>160020</xdr:rowOff>
    </xdr:from>
    <xdr:to>
      <xdr:col>0</xdr:col>
      <xdr:colOff>1798320</xdr:colOff>
      <xdr:row>394</xdr:row>
      <xdr:rowOff>160020</xdr:rowOff>
    </xdr:to>
    <xdr:sp macro="" textlink="">
      <xdr:nvSpPr>
        <xdr:cNvPr id="1090270" name="Line 361"/>
        <xdr:cNvSpPr>
          <a:spLocks noChangeShapeType="1"/>
        </xdr:cNvSpPr>
      </xdr:nvSpPr>
      <xdr:spPr bwMode="auto">
        <a:xfrm>
          <a:off x="137160" y="1012926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396</xdr:row>
      <xdr:rowOff>76200</xdr:rowOff>
    </xdr:from>
    <xdr:to>
      <xdr:col>0</xdr:col>
      <xdr:colOff>1790700</xdr:colOff>
      <xdr:row>396</xdr:row>
      <xdr:rowOff>76200</xdr:rowOff>
    </xdr:to>
    <xdr:sp macro="" textlink="">
      <xdr:nvSpPr>
        <xdr:cNvPr id="1090271" name="Line 362"/>
        <xdr:cNvSpPr>
          <a:spLocks noChangeShapeType="1"/>
        </xdr:cNvSpPr>
      </xdr:nvSpPr>
      <xdr:spPr bwMode="auto">
        <a:xfrm>
          <a:off x="144780" y="1016050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396</xdr:row>
      <xdr:rowOff>160020</xdr:rowOff>
    </xdr:from>
    <xdr:to>
      <xdr:col>0</xdr:col>
      <xdr:colOff>1798320</xdr:colOff>
      <xdr:row>396</xdr:row>
      <xdr:rowOff>160020</xdr:rowOff>
    </xdr:to>
    <xdr:sp macro="" textlink="">
      <xdr:nvSpPr>
        <xdr:cNvPr id="1090272" name="Line 363"/>
        <xdr:cNvSpPr>
          <a:spLocks noChangeShapeType="1"/>
        </xdr:cNvSpPr>
      </xdr:nvSpPr>
      <xdr:spPr bwMode="auto">
        <a:xfrm>
          <a:off x="137160" y="1016889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399</xdr:row>
      <xdr:rowOff>0</xdr:rowOff>
    </xdr:from>
    <xdr:to>
      <xdr:col>0</xdr:col>
      <xdr:colOff>1790700</xdr:colOff>
      <xdr:row>399</xdr:row>
      <xdr:rowOff>0</xdr:rowOff>
    </xdr:to>
    <xdr:sp macro="" textlink="">
      <xdr:nvSpPr>
        <xdr:cNvPr id="1090273" name="Line 366"/>
        <xdr:cNvSpPr>
          <a:spLocks noChangeShapeType="1"/>
        </xdr:cNvSpPr>
      </xdr:nvSpPr>
      <xdr:spPr bwMode="auto">
        <a:xfrm>
          <a:off x="144780" y="1024509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399</xdr:row>
      <xdr:rowOff>0</xdr:rowOff>
    </xdr:from>
    <xdr:to>
      <xdr:col>0</xdr:col>
      <xdr:colOff>1798320</xdr:colOff>
      <xdr:row>399</xdr:row>
      <xdr:rowOff>0</xdr:rowOff>
    </xdr:to>
    <xdr:sp macro="" textlink="">
      <xdr:nvSpPr>
        <xdr:cNvPr id="1090274" name="Line 367"/>
        <xdr:cNvSpPr>
          <a:spLocks noChangeShapeType="1"/>
        </xdr:cNvSpPr>
      </xdr:nvSpPr>
      <xdr:spPr bwMode="auto">
        <a:xfrm>
          <a:off x="137160" y="1024509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400</xdr:row>
      <xdr:rowOff>76200</xdr:rowOff>
    </xdr:from>
    <xdr:to>
      <xdr:col>0</xdr:col>
      <xdr:colOff>1790700</xdr:colOff>
      <xdr:row>400</xdr:row>
      <xdr:rowOff>76200</xdr:rowOff>
    </xdr:to>
    <xdr:sp macro="" textlink="">
      <xdr:nvSpPr>
        <xdr:cNvPr id="1090275" name="Line 368"/>
        <xdr:cNvSpPr>
          <a:spLocks noChangeShapeType="1"/>
        </xdr:cNvSpPr>
      </xdr:nvSpPr>
      <xdr:spPr bwMode="auto">
        <a:xfrm>
          <a:off x="144780" y="1030605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400</xdr:row>
      <xdr:rowOff>160020</xdr:rowOff>
    </xdr:from>
    <xdr:to>
      <xdr:col>0</xdr:col>
      <xdr:colOff>1798320</xdr:colOff>
      <xdr:row>400</xdr:row>
      <xdr:rowOff>160020</xdr:rowOff>
    </xdr:to>
    <xdr:sp macro="" textlink="">
      <xdr:nvSpPr>
        <xdr:cNvPr id="1090276" name="Line 369"/>
        <xdr:cNvSpPr>
          <a:spLocks noChangeShapeType="1"/>
        </xdr:cNvSpPr>
      </xdr:nvSpPr>
      <xdr:spPr bwMode="auto">
        <a:xfrm>
          <a:off x="137160" y="1031443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391</xdr:row>
      <xdr:rowOff>76200</xdr:rowOff>
    </xdr:from>
    <xdr:to>
      <xdr:col>0</xdr:col>
      <xdr:colOff>1790700</xdr:colOff>
      <xdr:row>391</xdr:row>
      <xdr:rowOff>76200</xdr:rowOff>
    </xdr:to>
    <xdr:sp macro="" textlink="">
      <xdr:nvSpPr>
        <xdr:cNvPr id="1090277" name="Line 370"/>
        <xdr:cNvSpPr>
          <a:spLocks noChangeShapeType="1"/>
        </xdr:cNvSpPr>
      </xdr:nvSpPr>
      <xdr:spPr bwMode="auto">
        <a:xfrm>
          <a:off x="144780" y="1001115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391</xdr:row>
      <xdr:rowOff>160020</xdr:rowOff>
    </xdr:from>
    <xdr:to>
      <xdr:col>0</xdr:col>
      <xdr:colOff>1798320</xdr:colOff>
      <xdr:row>391</xdr:row>
      <xdr:rowOff>160020</xdr:rowOff>
    </xdr:to>
    <xdr:sp macro="" textlink="">
      <xdr:nvSpPr>
        <xdr:cNvPr id="1090278" name="Line 371"/>
        <xdr:cNvSpPr>
          <a:spLocks noChangeShapeType="1"/>
        </xdr:cNvSpPr>
      </xdr:nvSpPr>
      <xdr:spPr bwMode="auto">
        <a:xfrm>
          <a:off x="137160" y="1001953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402</xdr:row>
      <xdr:rowOff>76200</xdr:rowOff>
    </xdr:from>
    <xdr:to>
      <xdr:col>0</xdr:col>
      <xdr:colOff>1790700</xdr:colOff>
      <xdr:row>402</xdr:row>
      <xdr:rowOff>76200</xdr:rowOff>
    </xdr:to>
    <xdr:sp macro="" textlink="">
      <xdr:nvSpPr>
        <xdr:cNvPr id="1090279" name="Line 374"/>
        <xdr:cNvSpPr>
          <a:spLocks noChangeShapeType="1"/>
        </xdr:cNvSpPr>
      </xdr:nvSpPr>
      <xdr:spPr bwMode="auto">
        <a:xfrm>
          <a:off x="144780" y="1034567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402</xdr:row>
      <xdr:rowOff>160020</xdr:rowOff>
    </xdr:from>
    <xdr:to>
      <xdr:col>0</xdr:col>
      <xdr:colOff>1798320</xdr:colOff>
      <xdr:row>402</xdr:row>
      <xdr:rowOff>160020</xdr:rowOff>
    </xdr:to>
    <xdr:sp macro="" textlink="">
      <xdr:nvSpPr>
        <xdr:cNvPr id="1090280" name="Line 375"/>
        <xdr:cNvSpPr>
          <a:spLocks noChangeShapeType="1"/>
        </xdr:cNvSpPr>
      </xdr:nvSpPr>
      <xdr:spPr bwMode="auto">
        <a:xfrm>
          <a:off x="137160" y="1035405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403</xdr:row>
      <xdr:rowOff>0</xdr:rowOff>
    </xdr:from>
    <xdr:to>
      <xdr:col>0</xdr:col>
      <xdr:colOff>1790700</xdr:colOff>
      <xdr:row>403</xdr:row>
      <xdr:rowOff>0</xdr:rowOff>
    </xdr:to>
    <xdr:sp macro="" textlink="">
      <xdr:nvSpPr>
        <xdr:cNvPr id="1090281" name="Line 376"/>
        <xdr:cNvSpPr>
          <a:spLocks noChangeShapeType="1"/>
        </xdr:cNvSpPr>
      </xdr:nvSpPr>
      <xdr:spPr bwMode="auto">
        <a:xfrm>
          <a:off x="144780" y="1035786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403</xdr:row>
      <xdr:rowOff>0</xdr:rowOff>
    </xdr:from>
    <xdr:to>
      <xdr:col>0</xdr:col>
      <xdr:colOff>1798320</xdr:colOff>
      <xdr:row>403</xdr:row>
      <xdr:rowOff>0</xdr:rowOff>
    </xdr:to>
    <xdr:sp macro="" textlink="">
      <xdr:nvSpPr>
        <xdr:cNvPr id="1090282" name="Line 377"/>
        <xdr:cNvSpPr>
          <a:spLocks noChangeShapeType="1"/>
        </xdr:cNvSpPr>
      </xdr:nvSpPr>
      <xdr:spPr bwMode="auto">
        <a:xfrm>
          <a:off x="137160" y="1035786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404</xdr:row>
      <xdr:rowOff>76200</xdr:rowOff>
    </xdr:from>
    <xdr:to>
      <xdr:col>0</xdr:col>
      <xdr:colOff>1790700</xdr:colOff>
      <xdr:row>404</xdr:row>
      <xdr:rowOff>76200</xdr:rowOff>
    </xdr:to>
    <xdr:sp macro="" textlink="">
      <xdr:nvSpPr>
        <xdr:cNvPr id="1090283" name="Line 378"/>
        <xdr:cNvSpPr>
          <a:spLocks noChangeShapeType="1"/>
        </xdr:cNvSpPr>
      </xdr:nvSpPr>
      <xdr:spPr bwMode="auto">
        <a:xfrm>
          <a:off x="144780" y="1040053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404</xdr:row>
      <xdr:rowOff>160020</xdr:rowOff>
    </xdr:from>
    <xdr:to>
      <xdr:col>0</xdr:col>
      <xdr:colOff>1798320</xdr:colOff>
      <xdr:row>404</xdr:row>
      <xdr:rowOff>160020</xdr:rowOff>
    </xdr:to>
    <xdr:sp macro="" textlink="">
      <xdr:nvSpPr>
        <xdr:cNvPr id="1090284" name="Line 379"/>
        <xdr:cNvSpPr>
          <a:spLocks noChangeShapeType="1"/>
        </xdr:cNvSpPr>
      </xdr:nvSpPr>
      <xdr:spPr bwMode="auto">
        <a:xfrm>
          <a:off x="137160" y="1040892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406</xdr:row>
      <xdr:rowOff>76200</xdr:rowOff>
    </xdr:from>
    <xdr:to>
      <xdr:col>0</xdr:col>
      <xdr:colOff>1790700</xdr:colOff>
      <xdr:row>406</xdr:row>
      <xdr:rowOff>76200</xdr:rowOff>
    </xdr:to>
    <xdr:sp macro="" textlink="">
      <xdr:nvSpPr>
        <xdr:cNvPr id="1090285" name="Line 380"/>
        <xdr:cNvSpPr>
          <a:spLocks noChangeShapeType="1"/>
        </xdr:cNvSpPr>
      </xdr:nvSpPr>
      <xdr:spPr bwMode="auto">
        <a:xfrm>
          <a:off x="144780" y="1045540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406</xdr:row>
      <xdr:rowOff>160020</xdr:rowOff>
    </xdr:from>
    <xdr:to>
      <xdr:col>0</xdr:col>
      <xdr:colOff>1798320</xdr:colOff>
      <xdr:row>406</xdr:row>
      <xdr:rowOff>160020</xdr:rowOff>
    </xdr:to>
    <xdr:sp macro="" textlink="">
      <xdr:nvSpPr>
        <xdr:cNvPr id="1090286" name="Line 381"/>
        <xdr:cNvSpPr>
          <a:spLocks noChangeShapeType="1"/>
        </xdr:cNvSpPr>
      </xdr:nvSpPr>
      <xdr:spPr bwMode="auto">
        <a:xfrm>
          <a:off x="137160" y="1046378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409</xdr:row>
      <xdr:rowOff>76200</xdr:rowOff>
    </xdr:from>
    <xdr:to>
      <xdr:col>0</xdr:col>
      <xdr:colOff>1790700</xdr:colOff>
      <xdr:row>409</xdr:row>
      <xdr:rowOff>76200</xdr:rowOff>
    </xdr:to>
    <xdr:sp macro="" textlink="">
      <xdr:nvSpPr>
        <xdr:cNvPr id="1090287" name="Line 382"/>
        <xdr:cNvSpPr>
          <a:spLocks noChangeShapeType="1"/>
        </xdr:cNvSpPr>
      </xdr:nvSpPr>
      <xdr:spPr bwMode="auto">
        <a:xfrm>
          <a:off x="144780" y="1056284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409</xdr:row>
      <xdr:rowOff>160020</xdr:rowOff>
    </xdr:from>
    <xdr:to>
      <xdr:col>0</xdr:col>
      <xdr:colOff>1798320</xdr:colOff>
      <xdr:row>409</xdr:row>
      <xdr:rowOff>160020</xdr:rowOff>
    </xdr:to>
    <xdr:sp macro="" textlink="">
      <xdr:nvSpPr>
        <xdr:cNvPr id="1090288" name="Line 383"/>
        <xdr:cNvSpPr>
          <a:spLocks noChangeShapeType="1"/>
        </xdr:cNvSpPr>
      </xdr:nvSpPr>
      <xdr:spPr bwMode="auto">
        <a:xfrm>
          <a:off x="137160" y="1057122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412</xdr:row>
      <xdr:rowOff>76200</xdr:rowOff>
    </xdr:from>
    <xdr:to>
      <xdr:col>0</xdr:col>
      <xdr:colOff>1790700</xdr:colOff>
      <xdr:row>412</xdr:row>
      <xdr:rowOff>76200</xdr:rowOff>
    </xdr:to>
    <xdr:sp macro="" textlink="">
      <xdr:nvSpPr>
        <xdr:cNvPr id="1090289" name="Line 384"/>
        <xdr:cNvSpPr>
          <a:spLocks noChangeShapeType="1"/>
        </xdr:cNvSpPr>
      </xdr:nvSpPr>
      <xdr:spPr bwMode="auto">
        <a:xfrm>
          <a:off x="144780" y="1067028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412</xdr:row>
      <xdr:rowOff>160020</xdr:rowOff>
    </xdr:from>
    <xdr:to>
      <xdr:col>0</xdr:col>
      <xdr:colOff>1798320</xdr:colOff>
      <xdr:row>412</xdr:row>
      <xdr:rowOff>160020</xdr:rowOff>
    </xdr:to>
    <xdr:sp macro="" textlink="">
      <xdr:nvSpPr>
        <xdr:cNvPr id="1090290" name="Line 385"/>
        <xdr:cNvSpPr>
          <a:spLocks noChangeShapeType="1"/>
        </xdr:cNvSpPr>
      </xdr:nvSpPr>
      <xdr:spPr bwMode="auto">
        <a:xfrm>
          <a:off x="137160" y="1067866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414</xdr:row>
      <xdr:rowOff>76200</xdr:rowOff>
    </xdr:from>
    <xdr:to>
      <xdr:col>0</xdr:col>
      <xdr:colOff>1790700</xdr:colOff>
      <xdr:row>414</xdr:row>
      <xdr:rowOff>76200</xdr:rowOff>
    </xdr:to>
    <xdr:sp macro="" textlink="">
      <xdr:nvSpPr>
        <xdr:cNvPr id="1090291" name="Line 386"/>
        <xdr:cNvSpPr>
          <a:spLocks noChangeShapeType="1"/>
        </xdr:cNvSpPr>
      </xdr:nvSpPr>
      <xdr:spPr bwMode="auto">
        <a:xfrm>
          <a:off x="144780" y="1074267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414</xdr:row>
      <xdr:rowOff>160020</xdr:rowOff>
    </xdr:from>
    <xdr:to>
      <xdr:col>0</xdr:col>
      <xdr:colOff>1798320</xdr:colOff>
      <xdr:row>414</xdr:row>
      <xdr:rowOff>160020</xdr:rowOff>
    </xdr:to>
    <xdr:sp macro="" textlink="">
      <xdr:nvSpPr>
        <xdr:cNvPr id="1090292" name="Line 387"/>
        <xdr:cNvSpPr>
          <a:spLocks noChangeShapeType="1"/>
        </xdr:cNvSpPr>
      </xdr:nvSpPr>
      <xdr:spPr bwMode="auto">
        <a:xfrm>
          <a:off x="137160" y="1075105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518</xdr:row>
      <xdr:rowOff>76200</xdr:rowOff>
    </xdr:from>
    <xdr:to>
      <xdr:col>0</xdr:col>
      <xdr:colOff>1790700</xdr:colOff>
      <xdr:row>518</xdr:row>
      <xdr:rowOff>76200</xdr:rowOff>
    </xdr:to>
    <xdr:sp macro="" textlink="">
      <xdr:nvSpPr>
        <xdr:cNvPr id="1090293" name="Line 430"/>
        <xdr:cNvSpPr>
          <a:spLocks noChangeShapeType="1"/>
        </xdr:cNvSpPr>
      </xdr:nvSpPr>
      <xdr:spPr bwMode="auto">
        <a:xfrm>
          <a:off x="144780" y="1376781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518</xdr:row>
      <xdr:rowOff>160020</xdr:rowOff>
    </xdr:from>
    <xdr:to>
      <xdr:col>0</xdr:col>
      <xdr:colOff>1798320</xdr:colOff>
      <xdr:row>518</xdr:row>
      <xdr:rowOff>160020</xdr:rowOff>
    </xdr:to>
    <xdr:sp macro="" textlink="">
      <xdr:nvSpPr>
        <xdr:cNvPr id="1090294" name="Line 431"/>
        <xdr:cNvSpPr>
          <a:spLocks noChangeShapeType="1"/>
        </xdr:cNvSpPr>
      </xdr:nvSpPr>
      <xdr:spPr bwMode="auto">
        <a:xfrm>
          <a:off x="137160" y="1377619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516</xdr:row>
      <xdr:rowOff>76200</xdr:rowOff>
    </xdr:from>
    <xdr:to>
      <xdr:col>0</xdr:col>
      <xdr:colOff>1790700</xdr:colOff>
      <xdr:row>516</xdr:row>
      <xdr:rowOff>76200</xdr:rowOff>
    </xdr:to>
    <xdr:sp macro="" textlink="">
      <xdr:nvSpPr>
        <xdr:cNvPr id="1090295" name="Line 432"/>
        <xdr:cNvSpPr>
          <a:spLocks noChangeShapeType="1"/>
        </xdr:cNvSpPr>
      </xdr:nvSpPr>
      <xdr:spPr bwMode="auto">
        <a:xfrm>
          <a:off x="144780" y="1367104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516</xdr:row>
      <xdr:rowOff>160020</xdr:rowOff>
    </xdr:from>
    <xdr:to>
      <xdr:col>0</xdr:col>
      <xdr:colOff>1798320</xdr:colOff>
      <xdr:row>516</xdr:row>
      <xdr:rowOff>160020</xdr:rowOff>
    </xdr:to>
    <xdr:sp macro="" textlink="">
      <xdr:nvSpPr>
        <xdr:cNvPr id="1090296" name="Line 433"/>
        <xdr:cNvSpPr>
          <a:spLocks noChangeShapeType="1"/>
        </xdr:cNvSpPr>
      </xdr:nvSpPr>
      <xdr:spPr bwMode="auto">
        <a:xfrm>
          <a:off x="137160" y="1367942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520</xdr:row>
      <xdr:rowOff>76200</xdr:rowOff>
    </xdr:from>
    <xdr:to>
      <xdr:col>0</xdr:col>
      <xdr:colOff>1790700</xdr:colOff>
      <xdr:row>520</xdr:row>
      <xdr:rowOff>76200</xdr:rowOff>
    </xdr:to>
    <xdr:sp macro="" textlink="">
      <xdr:nvSpPr>
        <xdr:cNvPr id="1090297" name="Line 436"/>
        <xdr:cNvSpPr>
          <a:spLocks noChangeShapeType="1"/>
        </xdr:cNvSpPr>
      </xdr:nvSpPr>
      <xdr:spPr bwMode="auto">
        <a:xfrm>
          <a:off x="144780" y="1381582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520</xdr:row>
      <xdr:rowOff>160020</xdr:rowOff>
    </xdr:from>
    <xdr:to>
      <xdr:col>0</xdr:col>
      <xdr:colOff>1798320</xdr:colOff>
      <xdr:row>520</xdr:row>
      <xdr:rowOff>160020</xdr:rowOff>
    </xdr:to>
    <xdr:sp macro="" textlink="">
      <xdr:nvSpPr>
        <xdr:cNvPr id="1090298" name="Line 437"/>
        <xdr:cNvSpPr>
          <a:spLocks noChangeShapeType="1"/>
        </xdr:cNvSpPr>
      </xdr:nvSpPr>
      <xdr:spPr bwMode="auto">
        <a:xfrm>
          <a:off x="137160" y="1382420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522</xdr:row>
      <xdr:rowOff>76200</xdr:rowOff>
    </xdr:from>
    <xdr:to>
      <xdr:col>0</xdr:col>
      <xdr:colOff>1790700</xdr:colOff>
      <xdr:row>522</xdr:row>
      <xdr:rowOff>76200</xdr:rowOff>
    </xdr:to>
    <xdr:sp macro="" textlink="">
      <xdr:nvSpPr>
        <xdr:cNvPr id="1090299" name="Line 438"/>
        <xdr:cNvSpPr>
          <a:spLocks noChangeShapeType="1"/>
        </xdr:cNvSpPr>
      </xdr:nvSpPr>
      <xdr:spPr bwMode="auto">
        <a:xfrm>
          <a:off x="144780" y="1389659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522</xdr:row>
      <xdr:rowOff>160020</xdr:rowOff>
    </xdr:from>
    <xdr:to>
      <xdr:col>0</xdr:col>
      <xdr:colOff>1798320</xdr:colOff>
      <xdr:row>522</xdr:row>
      <xdr:rowOff>160020</xdr:rowOff>
    </xdr:to>
    <xdr:sp macro="" textlink="">
      <xdr:nvSpPr>
        <xdr:cNvPr id="1090300" name="Line 439"/>
        <xdr:cNvSpPr>
          <a:spLocks noChangeShapeType="1"/>
        </xdr:cNvSpPr>
      </xdr:nvSpPr>
      <xdr:spPr bwMode="auto">
        <a:xfrm>
          <a:off x="137160" y="1390497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523</xdr:row>
      <xdr:rowOff>0</xdr:rowOff>
    </xdr:from>
    <xdr:to>
      <xdr:col>0</xdr:col>
      <xdr:colOff>1790700</xdr:colOff>
      <xdr:row>523</xdr:row>
      <xdr:rowOff>0</xdr:rowOff>
    </xdr:to>
    <xdr:sp macro="" textlink="">
      <xdr:nvSpPr>
        <xdr:cNvPr id="1090301" name="Line 440"/>
        <xdr:cNvSpPr>
          <a:spLocks noChangeShapeType="1"/>
        </xdr:cNvSpPr>
      </xdr:nvSpPr>
      <xdr:spPr bwMode="auto">
        <a:xfrm>
          <a:off x="144780" y="1391945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523</xdr:row>
      <xdr:rowOff>0</xdr:rowOff>
    </xdr:from>
    <xdr:to>
      <xdr:col>0</xdr:col>
      <xdr:colOff>1798320</xdr:colOff>
      <xdr:row>523</xdr:row>
      <xdr:rowOff>0</xdr:rowOff>
    </xdr:to>
    <xdr:sp macro="" textlink="">
      <xdr:nvSpPr>
        <xdr:cNvPr id="1090302" name="Line 441"/>
        <xdr:cNvSpPr>
          <a:spLocks noChangeShapeType="1"/>
        </xdr:cNvSpPr>
      </xdr:nvSpPr>
      <xdr:spPr bwMode="auto">
        <a:xfrm>
          <a:off x="137160" y="1391945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550</xdr:row>
      <xdr:rowOff>76200</xdr:rowOff>
    </xdr:from>
    <xdr:to>
      <xdr:col>0</xdr:col>
      <xdr:colOff>1790700</xdr:colOff>
      <xdr:row>550</xdr:row>
      <xdr:rowOff>76200</xdr:rowOff>
    </xdr:to>
    <xdr:sp macro="" textlink="">
      <xdr:nvSpPr>
        <xdr:cNvPr id="1090303" name="Line 442"/>
        <xdr:cNvSpPr>
          <a:spLocks noChangeShapeType="1"/>
        </xdr:cNvSpPr>
      </xdr:nvSpPr>
      <xdr:spPr bwMode="auto">
        <a:xfrm>
          <a:off x="144780" y="1483995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550</xdr:row>
      <xdr:rowOff>160020</xdr:rowOff>
    </xdr:from>
    <xdr:to>
      <xdr:col>0</xdr:col>
      <xdr:colOff>1798320</xdr:colOff>
      <xdr:row>550</xdr:row>
      <xdr:rowOff>160020</xdr:rowOff>
    </xdr:to>
    <xdr:sp macro="" textlink="">
      <xdr:nvSpPr>
        <xdr:cNvPr id="1090304" name="Line 443"/>
        <xdr:cNvSpPr>
          <a:spLocks noChangeShapeType="1"/>
        </xdr:cNvSpPr>
      </xdr:nvSpPr>
      <xdr:spPr bwMode="auto">
        <a:xfrm>
          <a:off x="137160" y="1484833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518</xdr:row>
      <xdr:rowOff>76200</xdr:rowOff>
    </xdr:from>
    <xdr:to>
      <xdr:col>0</xdr:col>
      <xdr:colOff>1790700</xdr:colOff>
      <xdr:row>518</xdr:row>
      <xdr:rowOff>76200</xdr:rowOff>
    </xdr:to>
    <xdr:sp macro="" textlink="">
      <xdr:nvSpPr>
        <xdr:cNvPr id="1090305" name="Line 444"/>
        <xdr:cNvSpPr>
          <a:spLocks noChangeShapeType="1"/>
        </xdr:cNvSpPr>
      </xdr:nvSpPr>
      <xdr:spPr bwMode="auto">
        <a:xfrm>
          <a:off x="144780" y="1376781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518</xdr:row>
      <xdr:rowOff>160020</xdr:rowOff>
    </xdr:from>
    <xdr:to>
      <xdr:col>0</xdr:col>
      <xdr:colOff>1798320</xdr:colOff>
      <xdr:row>518</xdr:row>
      <xdr:rowOff>160020</xdr:rowOff>
    </xdr:to>
    <xdr:sp macro="" textlink="">
      <xdr:nvSpPr>
        <xdr:cNvPr id="1090306" name="Line 445"/>
        <xdr:cNvSpPr>
          <a:spLocks noChangeShapeType="1"/>
        </xdr:cNvSpPr>
      </xdr:nvSpPr>
      <xdr:spPr bwMode="auto">
        <a:xfrm>
          <a:off x="137160" y="1377619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520</xdr:row>
      <xdr:rowOff>76200</xdr:rowOff>
    </xdr:from>
    <xdr:to>
      <xdr:col>0</xdr:col>
      <xdr:colOff>1790700</xdr:colOff>
      <xdr:row>520</xdr:row>
      <xdr:rowOff>76200</xdr:rowOff>
    </xdr:to>
    <xdr:sp macro="" textlink="">
      <xdr:nvSpPr>
        <xdr:cNvPr id="1090307" name="Line 446"/>
        <xdr:cNvSpPr>
          <a:spLocks noChangeShapeType="1"/>
        </xdr:cNvSpPr>
      </xdr:nvSpPr>
      <xdr:spPr bwMode="auto">
        <a:xfrm>
          <a:off x="144780" y="1381582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520</xdr:row>
      <xdr:rowOff>160020</xdr:rowOff>
    </xdr:from>
    <xdr:to>
      <xdr:col>0</xdr:col>
      <xdr:colOff>1798320</xdr:colOff>
      <xdr:row>520</xdr:row>
      <xdr:rowOff>160020</xdr:rowOff>
    </xdr:to>
    <xdr:sp macro="" textlink="">
      <xdr:nvSpPr>
        <xdr:cNvPr id="1090308" name="Line 447"/>
        <xdr:cNvSpPr>
          <a:spLocks noChangeShapeType="1"/>
        </xdr:cNvSpPr>
      </xdr:nvSpPr>
      <xdr:spPr bwMode="auto">
        <a:xfrm>
          <a:off x="137160" y="1382420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522</xdr:row>
      <xdr:rowOff>76200</xdr:rowOff>
    </xdr:from>
    <xdr:to>
      <xdr:col>0</xdr:col>
      <xdr:colOff>1790700</xdr:colOff>
      <xdr:row>522</xdr:row>
      <xdr:rowOff>76200</xdr:rowOff>
    </xdr:to>
    <xdr:sp macro="" textlink="">
      <xdr:nvSpPr>
        <xdr:cNvPr id="1090309" name="Line 448"/>
        <xdr:cNvSpPr>
          <a:spLocks noChangeShapeType="1"/>
        </xdr:cNvSpPr>
      </xdr:nvSpPr>
      <xdr:spPr bwMode="auto">
        <a:xfrm>
          <a:off x="144780" y="1389659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522</xdr:row>
      <xdr:rowOff>160020</xdr:rowOff>
    </xdr:from>
    <xdr:to>
      <xdr:col>0</xdr:col>
      <xdr:colOff>1798320</xdr:colOff>
      <xdr:row>522</xdr:row>
      <xdr:rowOff>160020</xdr:rowOff>
    </xdr:to>
    <xdr:sp macro="" textlink="">
      <xdr:nvSpPr>
        <xdr:cNvPr id="1090310" name="Line 449"/>
        <xdr:cNvSpPr>
          <a:spLocks noChangeShapeType="1"/>
        </xdr:cNvSpPr>
      </xdr:nvSpPr>
      <xdr:spPr bwMode="auto">
        <a:xfrm>
          <a:off x="137160" y="1390497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523</xdr:row>
      <xdr:rowOff>0</xdr:rowOff>
    </xdr:from>
    <xdr:to>
      <xdr:col>0</xdr:col>
      <xdr:colOff>1790700</xdr:colOff>
      <xdr:row>523</xdr:row>
      <xdr:rowOff>0</xdr:rowOff>
    </xdr:to>
    <xdr:sp macro="" textlink="">
      <xdr:nvSpPr>
        <xdr:cNvPr id="1090311" name="Line 450"/>
        <xdr:cNvSpPr>
          <a:spLocks noChangeShapeType="1"/>
        </xdr:cNvSpPr>
      </xdr:nvSpPr>
      <xdr:spPr bwMode="auto">
        <a:xfrm>
          <a:off x="144780" y="1391945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523</xdr:row>
      <xdr:rowOff>0</xdr:rowOff>
    </xdr:from>
    <xdr:to>
      <xdr:col>0</xdr:col>
      <xdr:colOff>1798320</xdr:colOff>
      <xdr:row>523</xdr:row>
      <xdr:rowOff>0</xdr:rowOff>
    </xdr:to>
    <xdr:sp macro="" textlink="">
      <xdr:nvSpPr>
        <xdr:cNvPr id="1090312" name="Line 451"/>
        <xdr:cNvSpPr>
          <a:spLocks noChangeShapeType="1"/>
        </xdr:cNvSpPr>
      </xdr:nvSpPr>
      <xdr:spPr bwMode="auto">
        <a:xfrm>
          <a:off x="137160" y="1391945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524</xdr:row>
      <xdr:rowOff>76200</xdr:rowOff>
    </xdr:from>
    <xdr:to>
      <xdr:col>0</xdr:col>
      <xdr:colOff>1790700</xdr:colOff>
      <xdr:row>524</xdr:row>
      <xdr:rowOff>76200</xdr:rowOff>
    </xdr:to>
    <xdr:sp macro="" textlink="">
      <xdr:nvSpPr>
        <xdr:cNvPr id="1090313" name="Line 452"/>
        <xdr:cNvSpPr>
          <a:spLocks noChangeShapeType="1"/>
        </xdr:cNvSpPr>
      </xdr:nvSpPr>
      <xdr:spPr bwMode="auto">
        <a:xfrm>
          <a:off x="144780" y="1398117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524</xdr:row>
      <xdr:rowOff>160020</xdr:rowOff>
    </xdr:from>
    <xdr:to>
      <xdr:col>0</xdr:col>
      <xdr:colOff>1798320</xdr:colOff>
      <xdr:row>524</xdr:row>
      <xdr:rowOff>160020</xdr:rowOff>
    </xdr:to>
    <xdr:sp macro="" textlink="">
      <xdr:nvSpPr>
        <xdr:cNvPr id="1090314" name="Line 453"/>
        <xdr:cNvSpPr>
          <a:spLocks noChangeShapeType="1"/>
        </xdr:cNvSpPr>
      </xdr:nvSpPr>
      <xdr:spPr bwMode="auto">
        <a:xfrm>
          <a:off x="137160" y="1398955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516</xdr:row>
      <xdr:rowOff>76200</xdr:rowOff>
    </xdr:from>
    <xdr:to>
      <xdr:col>0</xdr:col>
      <xdr:colOff>1790700</xdr:colOff>
      <xdr:row>516</xdr:row>
      <xdr:rowOff>76200</xdr:rowOff>
    </xdr:to>
    <xdr:sp macro="" textlink="">
      <xdr:nvSpPr>
        <xdr:cNvPr id="1090315" name="Line 454"/>
        <xdr:cNvSpPr>
          <a:spLocks noChangeShapeType="1"/>
        </xdr:cNvSpPr>
      </xdr:nvSpPr>
      <xdr:spPr bwMode="auto">
        <a:xfrm>
          <a:off x="144780" y="1367104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516</xdr:row>
      <xdr:rowOff>160020</xdr:rowOff>
    </xdr:from>
    <xdr:to>
      <xdr:col>0</xdr:col>
      <xdr:colOff>1798320</xdr:colOff>
      <xdr:row>516</xdr:row>
      <xdr:rowOff>160020</xdr:rowOff>
    </xdr:to>
    <xdr:sp macro="" textlink="">
      <xdr:nvSpPr>
        <xdr:cNvPr id="1090316" name="Line 455"/>
        <xdr:cNvSpPr>
          <a:spLocks noChangeShapeType="1"/>
        </xdr:cNvSpPr>
      </xdr:nvSpPr>
      <xdr:spPr bwMode="auto">
        <a:xfrm>
          <a:off x="137160" y="1367942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526</xdr:row>
      <xdr:rowOff>76200</xdr:rowOff>
    </xdr:from>
    <xdr:to>
      <xdr:col>0</xdr:col>
      <xdr:colOff>1790700</xdr:colOff>
      <xdr:row>526</xdr:row>
      <xdr:rowOff>76200</xdr:rowOff>
    </xdr:to>
    <xdr:sp macro="" textlink="">
      <xdr:nvSpPr>
        <xdr:cNvPr id="1090317" name="Line 458"/>
        <xdr:cNvSpPr>
          <a:spLocks noChangeShapeType="1"/>
        </xdr:cNvSpPr>
      </xdr:nvSpPr>
      <xdr:spPr bwMode="auto">
        <a:xfrm>
          <a:off x="144780" y="1403146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526</xdr:row>
      <xdr:rowOff>160020</xdr:rowOff>
    </xdr:from>
    <xdr:to>
      <xdr:col>0</xdr:col>
      <xdr:colOff>1798320</xdr:colOff>
      <xdr:row>526</xdr:row>
      <xdr:rowOff>160020</xdr:rowOff>
    </xdr:to>
    <xdr:sp macro="" textlink="">
      <xdr:nvSpPr>
        <xdr:cNvPr id="1090318" name="Line 459"/>
        <xdr:cNvSpPr>
          <a:spLocks noChangeShapeType="1"/>
        </xdr:cNvSpPr>
      </xdr:nvSpPr>
      <xdr:spPr bwMode="auto">
        <a:xfrm>
          <a:off x="137160" y="1403985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527</xdr:row>
      <xdr:rowOff>0</xdr:rowOff>
    </xdr:from>
    <xdr:to>
      <xdr:col>0</xdr:col>
      <xdr:colOff>1790700</xdr:colOff>
      <xdr:row>527</xdr:row>
      <xdr:rowOff>0</xdr:rowOff>
    </xdr:to>
    <xdr:sp macro="" textlink="">
      <xdr:nvSpPr>
        <xdr:cNvPr id="1090319" name="Line 460"/>
        <xdr:cNvSpPr>
          <a:spLocks noChangeShapeType="1"/>
        </xdr:cNvSpPr>
      </xdr:nvSpPr>
      <xdr:spPr bwMode="auto">
        <a:xfrm>
          <a:off x="144780" y="1405661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527</xdr:row>
      <xdr:rowOff>0</xdr:rowOff>
    </xdr:from>
    <xdr:to>
      <xdr:col>0</xdr:col>
      <xdr:colOff>1798320</xdr:colOff>
      <xdr:row>527</xdr:row>
      <xdr:rowOff>0</xdr:rowOff>
    </xdr:to>
    <xdr:sp macro="" textlink="">
      <xdr:nvSpPr>
        <xdr:cNvPr id="1090320" name="Line 461"/>
        <xdr:cNvSpPr>
          <a:spLocks noChangeShapeType="1"/>
        </xdr:cNvSpPr>
      </xdr:nvSpPr>
      <xdr:spPr bwMode="auto">
        <a:xfrm>
          <a:off x="137160" y="1405661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528</xdr:row>
      <xdr:rowOff>76200</xdr:rowOff>
    </xdr:from>
    <xdr:to>
      <xdr:col>0</xdr:col>
      <xdr:colOff>1790700</xdr:colOff>
      <xdr:row>528</xdr:row>
      <xdr:rowOff>76200</xdr:rowOff>
    </xdr:to>
    <xdr:sp macro="" textlink="">
      <xdr:nvSpPr>
        <xdr:cNvPr id="1090321" name="Line 462"/>
        <xdr:cNvSpPr>
          <a:spLocks noChangeShapeType="1"/>
        </xdr:cNvSpPr>
      </xdr:nvSpPr>
      <xdr:spPr bwMode="auto">
        <a:xfrm>
          <a:off x="144780" y="1409928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528</xdr:row>
      <xdr:rowOff>160020</xdr:rowOff>
    </xdr:from>
    <xdr:to>
      <xdr:col>0</xdr:col>
      <xdr:colOff>1798320</xdr:colOff>
      <xdr:row>528</xdr:row>
      <xdr:rowOff>160020</xdr:rowOff>
    </xdr:to>
    <xdr:sp macro="" textlink="">
      <xdr:nvSpPr>
        <xdr:cNvPr id="1090322" name="Line 463"/>
        <xdr:cNvSpPr>
          <a:spLocks noChangeShapeType="1"/>
        </xdr:cNvSpPr>
      </xdr:nvSpPr>
      <xdr:spPr bwMode="auto">
        <a:xfrm>
          <a:off x="137160" y="1410766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530</xdr:row>
      <xdr:rowOff>76200</xdr:rowOff>
    </xdr:from>
    <xdr:to>
      <xdr:col>0</xdr:col>
      <xdr:colOff>1790700</xdr:colOff>
      <xdr:row>530</xdr:row>
      <xdr:rowOff>76200</xdr:rowOff>
    </xdr:to>
    <xdr:sp macro="" textlink="">
      <xdr:nvSpPr>
        <xdr:cNvPr id="1090323" name="Line 464"/>
        <xdr:cNvSpPr>
          <a:spLocks noChangeShapeType="1"/>
        </xdr:cNvSpPr>
      </xdr:nvSpPr>
      <xdr:spPr bwMode="auto">
        <a:xfrm>
          <a:off x="144780" y="1415415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530</xdr:row>
      <xdr:rowOff>160020</xdr:rowOff>
    </xdr:from>
    <xdr:to>
      <xdr:col>0</xdr:col>
      <xdr:colOff>1798320</xdr:colOff>
      <xdr:row>530</xdr:row>
      <xdr:rowOff>160020</xdr:rowOff>
    </xdr:to>
    <xdr:sp macro="" textlink="">
      <xdr:nvSpPr>
        <xdr:cNvPr id="1090324" name="Line 465"/>
        <xdr:cNvSpPr>
          <a:spLocks noChangeShapeType="1"/>
        </xdr:cNvSpPr>
      </xdr:nvSpPr>
      <xdr:spPr bwMode="auto">
        <a:xfrm>
          <a:off x="137160" y="1416253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533</xdr:row>
      <xdr:rowOff>76200</xdr:rowOff>
    </xdr:from>
    <xdr:to>
      <xdr:col>0</xdr:col>
      <xdr:colOff>1790700</xdr:colOff>
      <xdr:row>533</xdr:row>
      <xdr:rowOff>76200</xdr:rowOff>
    </xdr:to>
    <xdr:sp macro="" textlink="">
      <xdr:nvSpPr>
        <xdr:cNvPr id="1090325" name="Line 466"/>
        <xdr:cNvSpPr>
          <a:spLocks noChangeShapeType="1"/>
        </xdr:cNvSpPr>
      </xdr:nvSpPr>
      <xdr:spPr bwMode="auto">
        <a:xfrm>
          <a:off x="144780" y="1427454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533</xdr:row>
      <xdr:rowOff>160020</xdr:rowOff>
    </xdr:from>
    <xdr:to>
      <xdr:col>0</xdr:col>
      <xdr:colOff>1798320</xdr:colOff>
      <xdr:row>533</xdr:row>
      <xdr:rowOff>160020</xdr:rowOff>
    </xdr:to>
    <xdr:sp macro="" textlink="">
      <xdr:nvSpPr>
        <xdr:cNvPr id="1090326" name="Line 467"/>
        <xdr:cNvSpPr>
          <a:spLocks noChangeShapeType="1"/>
        </xdr:cNvSpPr>
      </xdr:nvSpPr>
      <xdr:spPr bwMode="auto">
        <a:xfrm>
          <a:off x="137160" y="1428292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535</xdr:row>
      <xdr:rowOff>76200</xdr:rowOff>
    </xdr:from>
    <xdr:to>
      <xdr:col>0</xdr:col>
      <xdr:colOff>1790700</xdr:colOff>
      <xdr:row>535</xdr:row>
      <xdr:rowOff>76200</xdr:rowOff>
    </xdr:to>
    <xdr:sp macro="" textlink="">
      <xdr:nvSpPr>
        <xdr:cNvPr id="1090327" name="Line 468"/>
        <xdr:cNvSpPr>
          <a:spLocks noChangeShapeType="1"/>
        </xdr:cNvSpPr>
      </xdr:nvSpPr>
      <xdr:spPr bwMode="auto">
        <a:xfrm>
          <a:off x="144780" y="1433626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535</xdr:row>
      <xdr:rowOff>160020</xdr:rowOff>
    </xdr:from>
    <xdr:to>
      <xdr:col>0</xdr:col>
      <xdr:colOff>1798320</xdr:colOff>
      <xdr:row>535</xdr:row>
      <xdr:rowOff>160020</xdr:rowOff>
    </xdr:to>
    <xdr:sp macro="" textlink="">
      <xdr:nvSpPr>
        <xdr:cNvPr id="1090328" name="Line 469"/>
        <xdr:cNvSpPr>
          <a:spLocks noChangeShapeType="1"/>
        </xdr:cNvSpPr>
      </xdr:nvSpPr>
      <xdr:spPr bwMode="auto">
        <a:xfrm>
          <a:off x="137160" y="1434465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635</xdr:row>
      <xdr:rowOff>76200</xdr:rowOff>
    </xdr:from>
    <xdr:to>
      <xdr:col>0</xdr:col>
      <xdr:colOff>1790700</xdr:colOff>
      <xdr:row>635</xdr:row>
      <xdr:rowOff>76200</xdr:rowOff>
    </xdr:to>
    <xdr:sp macro="" textlink="">
      <xdr:nvSpPr>
        <xdr:cNvPr id="1090329" name="Line 474"/>
        <xdr:cNvSpPr>
          <a:spLocks noChangeShapeType="1"/>
        </xdr:cNvSpPr>
      </xdr:nvSpPr>
      <xdr:spPr bwMode="auto">
        <a:xfrm>
          <a:off x="144780" y="1749933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635</xdr:row>
      <xdr:rowOff>160020</xdr:rowOff>
    </xdr:from>
    <xdr:to>
      <xdr:col>0</xdr:col>
      <xdr:colOff>1798320</xdr:colOff>
      <xdr:row>635</xdr:row>
      <xdr:rowOff>160020</xdr:rowOff>
    </xdr:to>
    <xdr:sp macro="" textlink="">
      <xdr:nvSpPr>
        <xdr:cNvPr id="1090330" name="Line 475"/>
        <xdr:cNvSpPr>
          <a:spLocks noChangeShapeType="1"/>
        </xdr:cNvSpPr>
      </xdr:nvSpPr>
      <xdr:spPr bwMode="auto">
        <a:xfrm>
          <a:off x="137160" y="1750771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648</xdr:row>
      <xdr:rowOff>76200</xdr:rowOff>
    </xdr:from>
    <xdr:to>
      <xdr:col>0</xdr:col>
      <xdr:colOff>1790700</xdr:colOff>
      <xdr:row>648</xdr:row>
      <xdr:rowOff>76200</xdr:rowOff>
    </xdr:to>
    <xdr:sp macro="" textlink="">
      <xdr:nvSpPr>
        <xdr:cNvPr id="1090331" name="Line 478"/>
        <xdr:cNvSpPr>
          <a:spLocks noChangeShapeType="1"/>
        </xdr:cNvSpPr>
      </xdr:nvSpPr>
      <xdr:spPr bwMode="auto">
        <a:xfrm>
          <a:off x="144780" y="1788947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648</xdr:row>
      <xdr:rowOff>160020</xdr:rowOff>
    </xdr:from>
    <xdr:to>
      <xdr:col>0</xdr:col>
      <xdr:colOff>1798320</xdr:colOff>
      <xdr:row>648</xdr:row>
      <xdr:rowOff>160020</xdr:rowOff>
    </xdr:to>
    <xdr:sp macro="" textlink="">
      <xdr:nvSpPr>
        <xdr:cNvPr id="1090332" name="Line 479"/>
        <xdr:cNvSpPr>
          <a:spLocks noChangeShapeType="1"/>
        </xdr:cNvSpPr>
      </xdr:nvSpPr>
      <xdr:spPr bwMode="auto">
        <a:xfrm>
          <a:off x="137160" y="1789785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650</xdr:row>
      <xdr:rowOff>76200</xdr:rowOff>
    </xdr:from>
    <xdr:to>
      <xdr:col>0</xdr:col>
      <xdr:colOff>1790700</xdr:colOff>
      <xdr:row>650</xdr:row>
      <xdr:rowOff>76200</xdr:rowOff>
    </xdr:to>
    <xdr:sp macro="" textlink="">
      <xdr:nvSpPr>
        <xdr:cNvPr id="1090333" name="Line 480"/>
        <xdr:cNvSpPr>
          <a:spLocks noChangeShapeType="1"/>
        </xdr:cNvSpPr>
      </xdr:nvSpPr>
      <xdr:spPr bwMode="auto">
        <a:xfrm>
          <a:off x="144780" y="1795500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650</xdr:row>
      <xdr:rowOff>160020</xdr:rowOff>
    </xdr:from>
    <xdr:to>
      <xdr:col>0</xdr:col>
      <xdr:colOff>1798320</xdr:colOff>
      <xdr:row>650</xdr:row>
      <xdr:rowOff>160020</xdr:rowOff>
    </xdr:to>
    <xdr:sp macro="" textlink="">
      <xdr:nvSpPr>
        <xdr:cNvPr id="1090334" name="Line 481"/>
        <xdr:cNvSpPr>
          <a:spLocks noChangeShapeType="1"/>
        </xdr:cNvSpPr>
      </xdr:nvSpPr>
      <xdr:spPr bwMode="auto">
        <a:xfrm>
          <a:off x="137160" y="1796338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652</xdr:row>
      <xdr:rowOff>76200</xdr:rowOff>
    </xdr:from>
    <xdr:to>
      <xdr:col>0</xdr:col>
      <xdr:colOff>1790700</xdr:colOff>
      <xdr:row>652</xdr:row>
      <xdr:rowOff>76200</xdr:rowOff>
    </xdr:to>
    <xdr:sp macro="" textlink="">
      <xdr:nvSpPr>
        <xdr:cNvPr id="1090335" name="Line 482"/>
        <xdr:cNvSpPr>
          <a:spLocks noChangeShapeType="1"/>
        </xdr:cNvSpPr>
      </xdr:nvSpPr>
      <xdr:spPr bwMode="auto">
        <a:xfrm>
          <a:off x="144780" y="1801901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652</xdr:row>
      <xdr:rowOff>160020</xdr:rowOff>
    </xdr:from>
    <xdr:to>
      <xdr:col>0</xdr:col>
      <xdr:colOff>1798320</xdr:colOff>
      <xdr:row>652</xdr:row>
      <xdr:rowOff>160020</xdr:rowOff>
    </xdr:to>
    <xdr:sp macro="" textlink="">
      <xdr:nvSpPr>
        <xdr:cNvPr id="1090336" name="Line 483"/>
        <xdr:cNvSpPr>
          <a:spLocks noChangeShapeType="1"/>
        </xdr:cNvSpPr>
      </xdr:nvSpPr>
      <xdr:spPr bwMode="auto">
        <a:xfrm>
          <a:off x="137160" y="1802739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654</xdr:row>
      <xdr:rowOff>76200</xdr:rowOff>
    </xdr:from>
    <xdr:to>
      <xdr:col>0</xdr:col>
      <xdr:colOff>1790700</xdr:colOff>
      <xdr:row>654</xdr:row>
      <xdr:rowOff>76200</xdr:rowOff>
    </xdr:to>
    <xdr:sp macro="" textlink="">
      <xdr:nvSpPr>
        <xdr:cNvPr id="1090337" name="Line 484"/>
        <xdr:cNvSpPr>
          <a:spLocks noChangeShapeType="1"/>
        </xdr:cNvSpPr>
      </xdr:nvSpPr>
      <xdr:spPr bwMode="auto">
        <a:xfrm>
          <a:off x="144780" y="1808454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654</xdr:row>
      <xdr:rowOff>160020</xdr:rowOff>
    </xdr:from>
    <xdr:to>
      <xdr:col>0</xdr:col>
      <xdr:colOff>1798320</xdr:colOff>
      <xdr:row>654</xdr:row>
      <xdr:rowOff>160020</xdr:rowOff>
    </xdr:to>
    <xdr:sp macro="" textlink="">
      <xdr:nvSpPr>
        <xdr:cNvPr id="1090338" name="Line 485"/>
        <xdr:cNvSpPr>
          <a:spLocks noChangeShapeType="1"/>
        </xdr:cNvSpPr>
      </xdr:nvSpPr>
      <xdr:spPr bwMode="auto">
        <a:xfrm>
          <a:off x="137160" y="1809292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635</xdr:row>
      <xdr:rowOff>76200</xdr:rowOff>
    </xdr:from>
    <xdr:to>
      <xdr:col>0</xdr:col>
      <xdr:colOff>1790700</xdr:colOff>
      <xdr:row>635</xdr:row>
      <xdr:rowOff>76200</xdr:rowOff>
    </xdr:to>
    <xdr:sp macro="" textlink="">
      <xdr:nvSpPr>
        <xdr:cNvPr id="1090339" name="Line 488"/>
        <xdr:cNvSpPr>
          <a:spLocks noChangeShapeType="1"/>
        </xdr:cNvSpPr>
      </xdr:nvSpPr>
      <xdr:spPr bwMode="auto">
        <a:xfrm>
          <a:off x="144780" y="1749933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635</xdr:row>
      <xdr:rowOff>160020</xdr:rowOff>
    </xdr:from>
    <xdr:to>
      <xdr:col>0</xdr:col>
      <xdr:colOff>1798320</xdr:colOff>
      <xdr:row>635</xdr:row>
      <xdr:rowOff>160020</xdr:rowOff>
    </xdr:to>
    <xdr:sp macro="" textlink="">
      <xdr:nvSpPr>
        <xdr:cNvPr id="1090340" name="Line 489"/>
        <xdr:cNvSpPr>
          <a:spLocks noChangeShapeType="1"/>
        </xdr:cNvSpPr>
      </xdr:nvSpPr>
      <xdr:spPr bwMode="auto">
        <a:xfrm>
          <a:off x="137160" y="1750771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640</xdr:row>
      <xdr:rowOff>76200</xdr:rowOff>
    </xdr:from>
    <xdr:to>
      <xdr:col>0</xdr:col>
      <xdr:colOff>1790700</xdr:colOff>
      <xdr:row>640</xdr:row>
      <xdr:rowOff>76200</xdr:rowOff>
    </xdr:to>
    <xdr:sp macro="" textlink="">
      <xdr:nvSpPr>
        <xdr:cNvPr id="1090341" name="Line 492"/>
        <xdr:cNvSpPr>
          <a:spLocks noChangeShapeType="1"/>
        </xdr:cNvSpPr>
      </xdr:nvSpPr>
      <xdr:spPr bwMode="auto">
        <a:xfrm>
          <a:off x="144780" y="1764868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640</xdr:row>
      <xdr:rowOff>160020</xdr:rowOff>
    </xdr:from>
    <xdr:to>
      <xdr:col>0</xdr:col>
      <xdr:colOff>1798320</xdr:colOff>
      <xdr:row>640</xdr:row>
      <xdr:rowOff>160020</xdr:rowOff>
    </xdr:to>
    <xdr:sp macro="" textlink="">
      <xdr:nvSpPr>
        <xdr:cNvPr id="1090342" name="Line 493"/>
        <xdr:cNvSpPr>
          <a:spLocks noChangeShapeType="1"/>
        </xdr:cNvSpPr>
      </xdr:nvSpPr>
      <xdr:spPr bwMode="auto">
        <a:xfrm>
          <a:off x="137160" y="1765706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642</xdr:row>
      <xdr:rowOff>76200</xdr:rowOff>
    </xdr:from>
    <xdr:to>
      <xdr:col>0</xdr:col>
      <xdr:colOff>1790700</xdr:colOff>
      <xdr:row>642</xdr:row>
      <xdr:rowOff>76200</xdr:rowOff>
    </xdr:to>
    <xdr:sp macro="" textlink="">
      <xdr:nvSpPr>
        <xdr:cNvPr id="1090343" name="Line 494"/>
        <xdr:cNvSpPr>
          <a:spLocks noChangeShapeType="1"/>
        </xdr:cNvSpPr>
      </xdr:nvSpPr>
      <xdr:spPr bwMode="auto">
        <a:xfrm>
          <a:off x="144780" y="1772107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642</xdr:row>
      <xdr:rowOff>160020</xdr:rowOff>
    </xdr:from>
    <xdr:to>
      <xdr:col>0</xdr:col>
      <xdr:colOff>1798320</xdr:colOff>
      <xdr:row>642</xdr:row>
      <xdr:rowOff>160020</xdr:rowOff>
    </xdr:to>
    <xdr:sp macro="" textlink="">
      <xdr:nvSpPr>
        <xdr:cNvPr id="1090344" name="Line 495"/>
        <xdr:cNvSpPr>
          <a:spLocks noChangeShapeType="1"/>
        </xdr:cNvSpPr>
      </xdr:nvSpPr>
      <xdr:spPr bwMode="auto">
        <a:xfrm>
          <a:off x="137160" y="1772945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643</xdr:row>
      <xdr:rowOff>0</xdr:rowOff>
    </xdr:from>
    <xdr:to>
      <xdr:col>0</xdr:col>
      <xdr:colOff>1790700</xdr:colOff>
      <xdr:row>643</xdr:row>
      <xdr:rowOff>0</xdr:rowOff>
    </xdr:to>
    <xdr:sp macro="" textlink="">
      <xdr:nvSpPr>
        <xdr:cNvPr id="1090345" name="Line 496"/>
        <xdr:cNvSpPr>
          <a:spLocks noChangeShapeType="1"/>
        </xdr:cNvSpPr>
      </xdr:nvSpPr>
      <xdr:spPr bwMode="auto">
        <a:xfrm>
          <a:off x="144780" y="1773326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643</xdr:row>
      <xdr:rowOff>0</xdr:rowOff>
    </xdr:from>
    <xdr:to>
      <xdr:col>0</xdr:col>
      <xdr:colOff>1798320</xdr:colOff>
      <xdr:row>643</xdr:row>
      <xdr:rowOff>0</xdr:rowOff>
    </xdr:to>
    <xdr:sp macro="" textlink="">
      <xdr:nvSpPr>
        <xdr:cNvPr id="1090346" name="Line 497"/>
        <xdr:cNvSpPr>
          <a:spLocks noChangeShapeType="1"/>
        </xdr:cNvSpPr>
      </xdr:nvSpPr>
      <xdr:spPr bwMode="auto">
        <a:xfrm>
          <a:off x="137160" y="1773326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658</xdr:row>
      <xdr:rowOff>76200</xdr:rowOff>
    </xdr:from>
    <xdr:to>
      <xdr:col>0</xdr:col>
      <xdr:colOff>1790700</xdr:colOff>
      <xdr:row>658</xdr:row>
      <xdr:rowOff>76200</xdr:rowOff>
    </xdr:to>
    <xdr:sp macro="" textlink="">
      <xdr:nvSpPr>
        <xdr:cNvPr id="1090347" name="Line 498"/>
        <xdr:cNvSpPr>
          <a:spLocks noChangeShapeType="1"/>
        </xdr:cNvSpPr>
      </xdr:nvSpPr>
      <xdr:spPr bwMode="auto">
        <a:xfrm>
          <a:off x="144780" y="1824990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658</xdr:row>
      <xdr:rowOff>160020</xdr:rowOff>
    </xdr:from>
    <xdr:to>
      <xdr:col>0</xdr:col>
      <xdr:colOff>1798320</xdr:colOff>
      <xdr:row>658</xdr:row>
      <xdr:rowOff>160020</xdr:rowOff>
    </xdr:to>
    <xdr:sp macro="" textlink="">
      <xdr:nvSpPr>
        <xdr:cNvPr id="1090348" name="Line 499"/>
        <xdr:cNvSpPr>
          <a:spLocks noChangeShapeType="1"/>
        </xdr:cNvSpPr>
      </xdr:nvSpPr>
      <xdr:spPr bwMode="auto">
        <a:xfrm>
          <a:off x="137160" y="1825828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640</xdr:row>
      <xdr:rowOff>76200</xdr:rowOff>
    </xdr:from>
    <xdr:to>
      <xdr:col>0</xdr:col>
      <xdr:colOff>1790700</xdr:colOff>
      <xdr:row>640</xdr:row>
      <xdr:rowOff>76200</xdr:rowOff>
    </xdr:to>
    <xdr:sp macro="" textlink="">
      <xdr:nvSpPr>
        <xdr:cNvPr id="1090349" name="Line 502"/>
        <xdr:cNvSpPr>
          <a:spLocks noChangeShapeType="1"/>
        </xdr:cNvSpPr>
      </xdr:nvSpPr>
      <xdr:spPr bwMode="auto">
        <a:xfrm>
          <a:off x="144780" y="1764868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640</xdr:row>
      <xdr:rowOff>160020</xdr:rowOff>
    </xdr:from>
    <xdr:to>
      <xdr:col>0</xdr:col>
      <xdr:colOff>1798320</xdr:colOff>
      <xdr:row>640</xdr:row>
      <xdr:rowOff>160020</xdr:rowOff>
    </xdr:to>
    <xdr:sp macro="" textlink="">
      <xdr:nvSpPr>
        <xdr:cNvPr id="1090350" name="Line 503"/>
        <xdr:cNvSpPr>
          <a:spLocks noChangeShapeType="1"/>
        </xdr:cNvSpPr>
      </xdr:nvSpPr>
      <xdr:spPr bwMode="auto">
        <a:xfrm>
          <a:off x="137160" y="1765706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642</xdr:row>
      <xdr:rowOff>76200</xdr:rowOff>
    </xdr:from>
    <xdr:to>
      <xdr:col>0</xdr:col>
      <xdr:colOff>1790700</xdr:colOff>
      <xdr:row>642</xdr:row>
      <xdr:rowOff>76200</xdr:rowOff>
    </xdr:to>
    <xdr:sp macro="" textlink="">
      <xdr:nvSpPr>
        <xdr:cNvPr id="1090351" name="Line 504"/>
        <xdr:cNvSpPr>
          <a:spLocks noChangeShapeType="1"/>
        </xdr:cNvSpPr>
      </xdr:nvSpPr>
      <xdr:spPr bwMode="auto">
        <a:xfrm>
          <a:off x="144780" y="1772107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642</xdr:row>
      <xdr:rowOff>160020</xdr:rowOff>
    </xdr:from>
    <xdr:to>
      <xdr:col>0</xdr:col>
      <xdr:colOff>1798320</xdr:colOff>
      <xdr:row>642</xdr:row>
      <xdr:rowOff>160020</xdr:rowOff>
    </xdr:to>
    <xdr:sp macro="" textlink="">
      <xdr:nvSpPr>
        <xdr:cNvPr id="1090352" name="Line 505"/>
        <xdr:cNvSpPr>
          <a:spLocks noChangeShapeType="1"/>
        </xdr:cNvSpPr>
      </xdr:nvSpPr>
      <xdr:spPr bwMode="auto">
        <a:xfrm>
          <a:off x="137160" y="1772945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643</xdr:row>
      <xdr:rowOff>0</xdr:rowOff>
    </xdr:from>
    <xdr:to>
      <xdr:col>0</xdr:col>
      <xdr:colOff>1790700</xdr:colOff>
      <xdr:row>643</xdr:row>
      <xdr:rowOff>0</xdr:rowOff>
    </xdr:to>
    <xdr:sp macro="" textlink="">
      <xdr:nvSpPr>
        <xdr:cNvPr id="1090353" name="Line 506"/>
        <xdr:cNvSpPr>
          <a:spLocks noChangeShapeType="1"/>
        </xdr:cNvSpPr>
      </xdr:nvSpPr>
      <xdr:spPr bwMode="auto">
        <a:xfrm>
          <a:off x="144780" y="1773326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643</xdr:row>
      <xdr:rowOff>0</xdr:rowOff>
    </xdr:from>
    <xdr:to>
      <xdr:col>0</xdr:col>
      <xdr:colOff>1798320</xdr:colOff>
      <xdr:row>643</xdr:row>
      <xdr:rowOff>0</xdr:rowOff>
    </xdr:to>
    <xdr:sp macro="" textlink="">
      <xdr:nvSpPr>
        <xdr:cNvPr id="1090354" name="Line 507"/>
        <xdr:cNvSpPr>
          <a:spLocks noChangeShapeType="1"/>
        </xdr:cNvSpPr>
      </xdr:nvSpPr>
      <xdr:spPr bwMode="auto">
        <a:xfrm>
          <a:off x="137160" y="1773326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644</xdr:row>
      <xdr:rowOff>76200</xdr:rowOff>
    </xdr:from>
    <xdr:to>
      <xdr:col>0</xdr:col>
      <xdr:colOff>1790700</xdr:colOff>
      <xdr:row>644</xdr:row>
      <xdr:rowOff>76200</xdr:rowOff>
    </xdr:to>
    <xdr:sp macro="" textlink="">
      <xdr:nvSpPr>
        <xdr:cNvPr id="1090355" name="Line 508"/>
        <xdr:cNvSpPr>
          <a:spLocks noChangeShapeType="1"/>
        </xdr:cNvSpPr>
      </xdr:nvSpPr>
      <xdr:spPr bwMode="auto">
        <a:xfrm>
          <a:off x="144780" y="1777593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644</xdr:row>
      <xdr:rowOff>160020</xdr:rowOff>
    </xdr:from>
    <xdr:to>
      <xdr:col>0</xdr:col>
      <xdr:colOff>1798320</xdr:colOff>
      <xdr:row>644</xdr:row>
      <xdr:rowOff>160020</xdr:rowOff>
    </xdr:to>
    <xdr:sp macro="" textlink="">
      <xdr:nvSpPr>
        <xdr:cNvPr id="1090356" name="Line 509"/>
        <xdr:cNvSpPr>
          <a:spLocks noChangeShapeType="1"/>
        </xdr:cNvSpPr>
      </xdr:nvSpPr>
      <xdr:spPr bwMode="auto">
        <a:xfrm>
          <a:off x="137160" y="1778431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635</xdr:row>
      <xdr:rowOff>76200</xdr:rowOff>
    </xdr:from>
    <xdr:to>
      <xdr:col>0</xdr:col>
      <xdr:colOff>1790700</xdr:colOff>
      <xdr:row>635</xdr:row>
      <xdr:rowOff>76200</xdr:rowOff>
    </xdr:to>
    <xdr:sp macro="" textlink="">
      <xdr:nvSpPr>
        <xdr:cNvPr id="1090357" name="Line 510"/>
        <xdr:cNvSpPr>
          <a:spLocks noChangeShapeType="1"/>
        </xdr:cNvSpPr>
      </xdr:nvSpPr>
      <xdr:spPr bwMode="auto">
        <a:xfrm>
          <a:off x="144780" y="1749933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635</xdr:row>
      <xdr:rowOff>160020</xdr:rowOff>
    </xdr:from>
    <xdr:to>
      <xdr:col>0</xdr:col>
      <xdr:colOff>1798320</xdr:colOff>
      <xdr:row>635</xdr:row>
      <xdr:rowOff>160020</xdr:rowOff>
    </xdr:to>
    <xdr:sp macro="" textlink="">
      <xdr:nvSpPr>
        <xdr:cNvPr id="1090358" name="Line 511"/>
        <xdr:cNvSpPr>
          <a:spLocks noChangeShapeType="1"/>
        </xdr:cNvSpPr>
      </xdr:nvSpPr>
      <xdr:spPr bwMode="auto">
        <a:xfrm>
          <a:off x="137160" y="1750771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646</xdr:row>
      <xdr:rowOff>76200</xdr:rowOff>
    </xdr:from>
    <xdr:to>
      <xdr:col>0</xdr:col>
      <xdr:colOff>1790700</xdr:colOff>
      <xdr:row>646</xdr:row>
      <xdr:rowOff>76200</xdr:rowOff>
    </xdr:to>
    <xdr:sp macro="" textlink="">
      <xdr:nvSpPr>
        <xdr:cNvPr id="1090359" name="Line 514"/>
        <xdr:cNvSpPr>
          <a:spLocks noChangeShapeType="1"/>
        </xdr:cNvSpPr>
      </xdr:nvSpPr>
      <xdr:spPr bwMode="auto">
        <a:xfrm>
          <a:off x="144780" y="1782394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646</xdr:row>
      <xdr:rowOff>160020</xdr:rowOff>
    </xdr:from>
    <xdr:to>
      <xdr:col>0</xdr:col>
      <xdr:colOff>1798320</xdr:colOff>
      <xdr:row>646</xdr:row>
      <xdr:rowOff>160020</xdr:rowOff>
    </xdr:to>
    <xdr:sp macro="" textlink="">
      <xdr:nvSpPr>
        <xdr:cNvPr id="1090360" name="Line 515"/>
        <xdr:cNvSpPr>
          <a:spLocks noChangeShapeType="1"/>
        </xdr:cNvSpPr>
      </xdr:nvSpPr>
      <xdr:spPr bwMode="auto">
        <a:xfrm>
          <a:off x="137160" y="1783232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647</xdr:row>
      <xdr:rowOff>0</xdr:rowOff>
    </xdr:from>
    <xdr:to>
      <xdr:col>0</xdr:col>
      <xdr:colOff>1790700</xdr:colOff>
      <xdr:row>647</xdr:row>
      <xdr:rowOff>0</xdr:rowOff>
    </xdr:to>
    <xdr:sp macro="" textlink="">
      <xdr:nvSpPr>
        <xdr:cNvPr id="1090361" name="Line 516"/>
        <xdr:cNvSpPr>
          <a:spLocks noChangeShapeType="1"/>
        </xdr:cNvSpPr>
      </xdr:nvSpPr>
      <xdr:spPr bwMode="auto">
        <a:xfrm>
          <a:off x="144780" y="1784680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647</xdr:row>
      <xdr:rowOff>0</xdr:rowOff>
    </xdr:from>
    <xdr:to>
      <xdr:col>0</xdr:col>
      <xdr:colOff>1798320</xdr:colOff>
      <xdr:row>647</xdr:row>
      <xdr:rowOff>0</xdr:rowOff>
    </xdr:to>
    <xdr:sp macro="" textlink="">
      <xdr:nvSpPr>
        <xdr:cNvPr id="1090362" name="Line 517"/>
        <xdr:cNvSpPr>
          <a:spLocks noChangeShapeType="1"/>
        </xdr:cNvSpPr>
      </xdr:nvSpPr>
      <xdr:spPr bwMode="auto">
        <a:xfrm>
          <a:off x="137160" y="1784680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648</xdr:row>
      <xdr:rowOff>76200</xdr:rowOff>
    </xdr:from>
    <xdr:to>
      <xdr:col>0</xdr:col>
      <xdr:colOff>1790700</xdr:colOff>
      <xdr:row>648</xdr:row>
      <xdr:rowOff>76200</xdr:rowOff>
    </xdr:to>
    <xdr:sp macro="" textlink="">
      <xdr:nvSpPr>
        <xdr:cNvPr id="1090363" name="Line 518"/>
        <xdr:cNvSpPr>
          <a:spLocks noChangeShapeType="1"/>
        </xdr:cNvSpPr>
      </xdr:nvSpPr>
      <xdr:spPr bwMode="auto">
        <a:xfrm>
          <a:off x="144780" y="1788947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648</xdr:row>
      <xdr:rowOff>160020</xdr:rowOff>
    </xdr:from>
    <xdr:to>
      <xdr:col>0</xdr:col>
      <xdr:colOff>1798320</xdr:colOff>
      <xdr:row>648</xdr:row>
      <xdr:rowOff>160020</xdr:rowOff>
    </xdr:to>
    <xdr:sp macro="" textlink="">
      <xdr:nvSpPr>
        <xdr:cNvPr id="1090364" name="Line 519"/>
        <xdr:cNvSpPr>
          <a:spLocks noChangeShapeType="1"/>
        </xdr:cNvSpPr>
      </xdr:nvSpPr>
      <xdr:spPr bwMode="auto">
        <a:xfrm>
          <a:off x="137160" y="1789785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650</xdr:row>
      <xdr:rowOff>76200</xdr:rowOff>
    </xdr:from>
    <xdr:to>
      <xdr:col>0</xdr:col>
      <xdr:colOff>1790700</xdr:colOff>
      <xdr:row>650</xdr:row>
      <xdr:rowOff>76200</xdr:rowOff>
    </xdr:to>
    <xdr:sp macro="" textlink="">
      <xdr:nvSpPr>
        <xdr:cNvPr id="1090365" name="Line 520"/>
        <xdr:cNvSpPr>
          <a:spLocks noChangeShapeType="1"/>
        </xdr:cNvSpPr>
      </xdr:nvSpPr>
      <xdr:spPr bwMode="auto">
        <a:xfrm>
          <a:off x="144780" y="1795500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650</xdr:row>
      <xdr:rowOff>160020</xdr:rowOff>
    </xdr:from>
    <xdr:to>
      <xdr:col>0</xdr:col>
      <xdr:colOff>1798320</xdr:colOff>
      <xdr:row>650</xdr:row>
      <xdr:rowOff>160020</xdr:rowOff>
    </xdr:to>
    <xdr:sp macro="" textlink="">
      <xdr:nvSpPr>
        <xdr:cNvPr id="1090366" name="Line 521"/>
        <xdr:cNvSpPr>
          <a:spLocks noChangeShapeType="1"/>
        </xdr:cNvSpPr>
      </xdr:nvSpPr>
      <xdr:spPr bwMode="auto">
        <a:xfrm>
          <a:off x="137160" y="1796338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652</xdr:row>
      <xdr:rowOff>76200</xdr:rowOff>
    </xdr:from>
    <xdr:to>
      <xdr:col>0</xdr:col>
      <xdr:colOff>1790700</xdr:colOff>
      <xdr:row>652</xdr:row>
      <xdr:rowOff>76200</xdr:rowOff>
    </xdr:to>
    <xdr:sp macro="" textlink="">
      <xdr:nvSpPr>
        <xdr:cNvPr id="1090367" name="Line 522"/>
        <xdr:cNvSpPr>
          <a:spLocks noChangeShapeType="1"/>
        </xdr:cNvSpPr>
      </xdr:nvSpPr>
      <xdr:spPr bwMode="auto">
        <a:xfrm>
          <a:off x="144780" y="1801901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652</xdr:row>
      <xdr:rowOff>160020</xdr:rowOff>
    </xdr:from>
    <xdr:to>
      <xdr:col>0</xdr:col>
      <xdr:colOff>1798320</xdr:colOff>
      <xdr:row>652</xdr:row>
      <xdr:rowOff>160020</xdr:rowOff>
    </xdr:to>
    <xdr:sp macro="" textlink="">
      <xdr:nvSpPr>
        <xdr:cNvPr id="1090368" name="Line 523"/>
        <xdr:cNvSpPr>
          <a:spLocks noChangeShapeType="1"/>
        </xdr:cNvSpPr>
      </xdr:nvSpPr>
      <xdr:spPr bwMode="auto">
        <a:xfrm>
          <a:off x="137160" y="1802739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654</xdr:row>
      <xdr:rowOff>76200</xdr:rowOff>
    </xdr:from>
    <xdr:to>
      <xdr:col>0</xdr:col>
      <xdr:colOff>1790700</xdr:colOff>
      <xdr:row>654</xdr:row>
      <xdr:rowOff>76200</xdr:rowOff>
    </xdr:to>
    <xdr:sp macro="" textlink="">
      <xdr:nvSpPr>
        <xdr:cNvPr id="1090369" name="Line 524"/>
        <xdr:cNvSpPr>
          <a:spLocks noChangeShapeType="1"/>
        </xdr:cNvSpPr>
      </xdr:nvSpPr>
      <xdr:spPr bwMode="auto">
        <a:xfrm>
          <a:off x="144780" y="1808454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654</xdr:row>
      <xdr:rowOff>160020</xdr:rowOff>
    </xdr:from>
    <xdr:to>
      <xdr:col>0</xdr:col>
      <xdr:colOff>1798320</xdr:colOff>
      <xdr:row>654</xdr:row>
      <xdr:rowOff>160020</xdr:rowOff>
    </xdr:to>
    <xdr:sp macro="" textlink="">
      <xdr:nvSpPr>
        <xdr:cNvPr id="1090370" name="Line 525"/>
        <xdr:cNvSpPr>
          <a:spLocks noChangeShapeType="1"/>
        </xdr:cNvSpPr>
      </xdr:nvSpPr>
      <xdr:spPr bwMode="auto">
        <a:xfrm>
          <a:off x="137160" y="1809292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656</xdr:row>
      <xdr:rowOff>76200</xdr:rowOff>
    </xdr:from>
    <xdr:to>
      <xdr:col>0</xdr:col>
      <xdr:colOff>1790700</xdr:colOff>
      <xdr:row>656</xdr:row>
      <xdr:rowOff>76200</xdr:rowOff>
    </xdr:to>
    <xdr:sp macro="" textlink="">
      <xdr:nvSpPr>
        <xdr:cNvPr id="1090371" name="Line 526"/>
        <xdr:cNvSpPr>
          <a:spLocks noChangeShapeType="1"/>
        </xdr:cNvSpPr>
      </xdr:nvSpPr>
      <xdr:spPr bwMode="auto">
        <a:xfrm>
          <a:off x="144780" y="1816760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656</xdr:row>
      <xdr:rowOff>160020</xdr:rowOff>
    </xdr:from>
    <xdr:to>
      <xdr:col>0</xdr:col>
      <xdr:colOff>1798320</xdr:colOff>
      <xdr:row>656</xdr:row>
      <xdr:rowOff>160020</xdr:rowOff>
    </xdr:to>
    <xdr:sp macro="" textlink="">
      <xdr:nvSpPr>
        <xdr:cNvPr id="1090372" name="Line 527"/>
        <xdr:cNvSpPr>
          <a:spLocks noChangeShapeType="1"/>
        </xdr:cNvSpPr>
      </xdr:nvSpPr>
      <xdr:spPr bwMode="auto">
        <a:xfrm>
          <a:off x="137160" y="1817598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691</xdr:row>
      <xdr:rowOff>76200</xdr:rowOff>
    </xdr:from>
    <xdr:to>
      <xdr:col>0</xdr:col>
      <xdr:colOff>1790700</xdr:colOff>
      <xdr:row>691</xdr:row>
      <xdr:rowOff>76200</xdr:rowOff>
    </xdr:to>
    <xdr:sp macro="" textlink="">
      <xdr:nvSpPr>
        <xdr:cNvPr id="1090373" name="Line 596"/>
        <xdr:cNvSpPr>
          <a:spLocks noChangeShapeType="1"/>
        </xdr:cNvSpPr>
      </xdr:nvSpPr>
      <xdr:spPr bwMode="auto">
        <a:xfrm>
          <a:off x="144780" y="1919706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691</xdr:row>
      <xdr:rowOff>160020</xdr:rowOff>
    </xdr:from>
    <xdr:to>
      <xdr:col>0</xdr:col>
      <xdr:colOff>1798320</xdr:colOff>
      <xdr:row>691</xdr:row>
      <xdr:rowOff>160020</xdr:rowOff>
    </xdr:to>
    <xdr:sp macro="" textlink="">
      <xdr:nvSpPr>
        <xdr:cNvPr id="1090374" name="Line 597"/>
        <xdr:cNvSpPr>
          <a:spLocks noChangeShapeType="1"/>
        </xdr:cNvSpPr>
      </xdr:nvSpPr>
      <xdr:spPr bwMode="auto">
        <a:xfrm>
          <a:off x="137160" y="1920544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693</xdr:row>
      <xdr:rowOff>76200</xdr:rowOff>
    </xdr:from>
    <xdr:to>
      <xdr:col>0</xdr:col>
      <xdr:colOff>1790700</xdr:colOff>
      <xdr:row>693</xdr:row>
      <xdr:rowOff>76200</xdr:rowOff>
    </xdr:to>
    <xdr:sp macro="" textlink="">
      <xdr:nvSpPr>
        <xdr:cNvPr id="1090375" name="Line 598"/>
        <xdr:cNvSpPr>
          <a:spLocks noChangeShapeType="1"/>
        </xdr:cNvSpPr>
      </xdr:nvSpPr>
      <xdr:spPr bwMode="auto">
        <a:xfrm>
          <a:off x="144780" y="1925193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693</xdr:row>
      <xdr:rowOff>160020</xdr:rowOff>
    </xdr:from>
    <xdr:to>
      <xdr:col>0</xdr:col>
      <xdr:colOff>1798320</xdr:colOff>
      <xdr:row>693</xdr:row>
      <xdr:rowOff>160020</xdr:rowOff>
    </xdr:to>
    <xdr:sp macro="" textlink="">
      <xdr:nvSpPr>
        <xdr:cNvPr id="1090376" name="Line 599"/>
        <xdr:cNvSpPr>
          <a:spLocks noChangeShapeType="1"/>
        </xdr:cNvSpPr>
      </xdr:nvSpPr>
      <xdr:spPr bwMode="auto">
        <a:xfrm>
          <a:off x="137160" y="1926031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695</xdr:row>
      <xdr:rowOff>76200</xdr:rowOff>
    </xdr:from>
    <xdr:to>
      <xdr:col>0</xdr:col>
      <xdr:colOff>1790700</xdr:colOff>
      <xdr:row>695</xdr:row>
      <xdr:rowOff>76200</xdr:rowOff>
    </xdr:to>
    <xdr:sp macro="" textlink="">
      <xdr:nvSpPr>
        <xdr:cNvPr id="1090377" name="Line 600"/>
        <xdr:cNvSpPr>
          <a:spLocks noChangeShapeType="1"/>
        </xdr:cNvSpPr>
      </xdr:nvSpPr>
      <xdr:spPr bwMode="auto">
        <a:xfrm>
          <a:off x="144780" y="1930679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695</xdr:row>
      <xdr:rowOff>160020</xdr:rowOff>
    </xdr:from>
    <xdr:to>
      <xdr:col>0</xdr:col>
      <xdr:colOff>1798320</xdr:colOff>
      <xdr:row>695</xdr:row>
      <xdr:rowOff>160020</xdr:rowOff>
    </xdr:to>
    <xdr:sp macro="" textlink="">
      <xdr:nvSpPr>
        <xdr:cNvPr id="1090378" name="Line 601"/>
        <xdr:cNvSpPr>
          <a:spLocks noChangeShapeType="1"/>
        </xdr:cNvSpPr>
      </xdr:nvSpPr>
      <xdr:spPr bwMode="auto">
        <a:xfrm>
          <a:off x="137160" y="1931517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697</xdr:row>
      <xdr:rowOff>76200</xdr:rowOff>
    </xdr:from>
    <xdr:to>
      <xdr:col>0</xdr:col>
      <xdr:colOff>1790700</xdr:colOff>
      <xdr:row>697</xdr:row>
      <xdr:rowOff>76200</xdr:rowOff>
    </xdr:to>
    <xdr:sp macro="" textlink="">
      <xdr:nvSpPr>
        <xdr:cNvPr id="1090379" name="Line 602"/>
        <xdr:cNvSpPr>
          <a:spLocks noChangeShapeType="1"/>
        </xdr:cNvSpPr>
      </xdr:nvSpPr>
      <xdr:spPr bwMode="auto">
        <a:xfrm>
          <a:off x="144780" y="1936165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697</xdr:row>
      <xdr:rowOff>160020</xdr:rowOff>
    </xdr:from>
    <xdr:to>
      <xdr:col>0</xdr:col>
      <xdr:colOff>1798320</xdr:colOff>
      <xdr:row>697</xdr:row>
      <xdr:rowOff>160020</xdr:rowOff>
    </xdr:to>
    <xdr:sp macro="" textlink="">
      <xdr:nvSpPr>
        <xdr:cNvPr id="1090380" name="Line 603"/>
        <xdr:cNvSpPr>
          <a:spLocks noChangeShapeType="1"/>
        </xdr:cNvSpPr>
      </xdr:nvSpPr>
      <xdr:spPr bwMode="auto">
        <a:xfrm>
          <a:off x="137160" y="1937004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699</xdr:row>
      <xdr:rowOff>76200</xdr:rowOff>
    </xdr:from>
    <xdr:to>
      <xdr:col>0</xdr:col>
      <xdr:colOff>1790700</xdr:colOff>
      <xdr:row>699</xdr:row>
      <xdr:rowOff>76200</xdr:rowOff>
    </xdr:to>
    <xdr:sp macro="" textlink="">
      <xdr:nvSpPr>
        <xdr:cNvPr id="1090381" name="Line 604"/>
        <xdr:cNvSpPr>
          <a:spLocks noChangeShapeType="1"/>
        </xdr:cNvSpPr>
      </xdr:nvSpPr>
      <xdr:spPr bwMode="auto">
        <a:xfrm>
          <a:off x="144780" y="1944090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699</xdr:row>
      <xdr:rowOff>160020</xdr:rowOff>
    </xdr:from>
    <xdr:to>
      <xdr:col>0</xdr:col>
      <xdr:colOff>1798320</xdr:colOff>
      <xdr:row>699</xdr:row>
      <xdr:rowOff>160020</xdr:rowOff>
    </xdr:to>
    <xdr:sp macro="" textlink="">
      <xdr:nvSpPr>
        <xdr:cNvPr id="1090382" name="Line 605"/>
        <xdr:cNvSpPr>
          <a:spLocks noChangeShapeType="1"/>
        </xdr:cNvSpPr>
      </xdr:nvSpPr>
      <xdr:spPr bwMode="auto">
        <a:xfrm>
          <a:off x="137160" y="1944928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709</xdr:row>
      <xdr:rowOff>76200</xdr:rowOff>
    </xdr:from>
    <xdr:to>
      <xdr:col>0</xdr:col>
      <xdr:colOff>1790700</xdr:colOff>
      <xdr:row>709</xdr:row>
      <xdr:rowOff>76200</xdr:rowOff>
    </xdr:to>
    <xdr:sp macro="" textlink="">
      <xdr:nvSpPr>
        <xdr:cNvPr id="1090383" name="Line 606"/>
        <xdr:cNvSpPr>
          <a:spLocks noChangeShapeType="1"/>
        </xdr:cNvSpPr>
      </xdr:nvSpPr>
      <xdr:spPr bwMode="auto">
        <a:xfrm>
          <a:off x="144780" y="1981962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709</xdr:row>
      <xdr:rowOff>160020</xdr:rowOff>
    </xdr:from>
    <xdr:to>
      <xdr:col>0</xdr:col>
      <xdr:colOff>1798320</xdr:colOff>
      <xdr:row>709</xdr:row>
      <xdr:rowOff>160020</xdr:rowOff>
    </xdr:to>
    <xdr:sp macro="" textlink="">
      <xdr:nvSpPr>
        <xdr:cNvPr id="1090384" name="Line 607"/>
        <xdr:cNvSpPr>
          <a:spLocks noChangeShapeType="1"/>
        </xdr:cNvSpPr>
      </xdr:nvSpPr>
      <xdr:spPr bwMode="auto">
        <a:xfrm>
          <a:off x="137160" y="1982800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678</xdr:row>
      <xdr:rowOff>76200</xdr:rowOff>
    </xdr:from>
    <xdr:to>
      <xdr:col>0</xdr:col>
      <xdr:colOff>1790700</xdr:colOff>
      <xdr:row>678</xdr:row>
      <xdr:rowOff>76200</xdr:rowOff>
    </xdr:to>
    <xdr:sp macro="" textlink="">
      <xdr:nvSpPr>
        <xdr:cNvPr id="1090385" name="Line 610"/>
        <xdr:cNvSpPr>
          <a:spLocks noChangeShapeType="1"/>
        </xdr:cNvSpPr>
      </xdr:nvSpPr>
      <xdr:spPr bwMode="auto">
        <a:xfrm>
          <a:off x="144780" y="1882597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678</xdr:row>
      <xdr:rowOff>160020</xdr:rowOff>
    </xdr:from>
    <xdr:to>
      <xdr:col>0</xdr:col>
      <xdr:colOff>1798320</xdr:colOff>
      <xdr:row>678</xdr:row>
      <xdr:rowOff>160020</xdr:rowOff>
    </xdr:to>
    <xdr:sp macro="" textlink="">
      <xdr:nvSpPr>
        <xdr:cNvPr id="1090386" name="Line 611"/>
        <xdr:cNvSpPr>
          <a:spLocks noChangeShapeType="1"/>
        </xdr:cNvSpPr>
      </xdr:nvSpPr>
      <xdr:spPr bwMode="auto">
        <a:xfrm>
          <a:off x="137160" y="1883435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672</xdr:row>
      <xdr:rowOff>76200</xdr:rowOff>
    </xdr:from>
    <xdr:to>
      <xdr:col>0</xdr:col>
      <xdr:colOff>1790700</xdr:colOff>
      <xdr:row>672</xdr:row>
      <xdr:rowOff>76200</xdr:rowOff>
    </xdr:to>
    <xdr:sp macro="" textlink="">
      <xdr:nvSpPr>
        <xdr:cNvPr id="1090387" name="Line 612"/>
        <xdr:cNvSpPr>
          <a:spLocks noChangeShapeType="1"/>
        </xdr:cNvSpPr>
      </xdr:nvSpPr>
      <xdr:spPr bwMode="auto">
        <a:xfrm>
          <a:off x="144780" y="1866671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672</xdr:row>
      <xdr:rowOff>160020</xdr:rowOff>
    </xdr:from>
    <xdr:to>
      <xdr:col>0</xdr:col>
      <xdr:colOff>1798320</xdr:colOff>
      <xdr:row>672</xdr:row>
      <xdr:rowOff>160020</xdr:rowOff>
    </xdr:to>
    <xdr:sp macro="" textlink="">
      <xdr:nvSpPr>
        <xdr:cNvPr id="1090388" name="Line 613"/>
        <xdr:cNvSpPr>
          <a:spLocks noChangeShapeType="1"/>
        </xdr:cNvSpPr>
      </xdr:nvSpPr>
      <xdr:spPr bwMode="auto">
        <a:xfrm>
          <a:off x="137160" y="1867509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691</xdr:row>
      <xdr:rowOff>76200</xdr:rowOff>
    </xdr:from>
    <xdr:to>
      <xdr:col>0</xdr:col>
      <xdr:colOff>1790700</xdr:colOff>
      <xdr:row>691</xdr:row>
      <xdr:rowOff>76200</xdr:rowOff>
    </xdr:to>
    <xdr:sp macro="" textlink="">
      <xdr:nvSpPr>
        <xdr:cNvPr id="1090389" name="Line 614"/>
        <xdr:cNvSpPr>
          <a:spLocks noChangeShapeType="1"/>
        </xdr:cNvSpPr>
      </xdr:nvSpPr>
      <xdr:spPr bwMode="auto">
        <a:xfrm>
          <a:off x="144780" y="1919706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691</xdr:row>
      <xdr:rowOff>160020</xdr:rowOff>
    </xdr:from>
    <xdr:to>
      <xdr:col>0</xdr:col>
      <xdr:colOff>1798320</xdr:colOff>
      <xdr:row>691</xdr:row>
      <xdr:rowOff>160020</xdr:rowOff>
    </xdr:to>
    <xdr:sp macro="" textlink="">
      <xdr:nvSpPr>
        <xdr:cNvPr id="1090390" name="Line 615"/>
        <xdr:cNvSpPr>
          <a:spLocks noChangeShapeType="1"/>
        </xdr:cNvSpPr>
      </xdr:nvSpPr>
      <xdr:spPr bwMode="auto">
        <a:xfrm>
          <a:off x="137160" y="1920544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693</xdr:row>
      <xdr:rowOff>76200</xdr:rowOff>
    </xdr:from>
    <xdr:to>
      <xdr:col>0</xdr:col>
      <xdr:colOff>1790700</xdr:colOff>
      <xdr:row>693</xdr:row>
      <xdr:rowOff>76200</xdr:rowOff>
    </xdr:to>
    <xdr:sp macro="" textlink="">
      <xdr:nvSpPr>
        <xdr:cNvPr id="1090391" name="Line 616"/>
        <xdr:cNvSpPr>
          <a:spLocks noChangeShapeType="1"/>
        </xdr:cNvSpPr>
      </xdr:nvSpPr>
      <xdr:spPr bwMode="auto">
        <a:xfrm>
          <a:off x="144780" y="1925193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693</xdr:row>
      <xdr:rowOff>160020</xdr:rowOff>
    </xdr:from>
    <xdr:to>
      <xdr:col>0</xdr:col>
      <xdr:colOff>1798320</xdr:colOff>
      <xdr:row>693</xdr:row>
      <xdr:rowOff>160020</xdr:rowOff>
    </xdr:to>
    <xdr:sp macro="" textlink="">
      <xdr:nvSpPr>
        <xdr:cNvPr id="1090392" name="Line 617"/>
        <xdr:cNvSpPr>
          <a:spLocks noChangeShapeType="1"/>
        </xdr:cNvSpPr>
      </xdr:nvSpPr>
      <xdr:spPr bwMode="auto">
        <a:xfrm>
          <a:off x="137160" y="1926031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695</xdr:row>
      <xdr:rowOff>76200</xdr:rowOff>
    </xdr:from>
    <xdr:to>
      <xdr:col>0</xdr:col>
      <xdr:colOff>1790700</xdr:colOff>
      <xdr:row>695</xdr:row>
      <xdr:rowOff>76200</xdr:rowOff>
    </xdr:to>
    <xdr:sp macro="" textlink="">
      <xdr:nvSpPr>
        <xdr:cNvPr id="1090393" name="Line 618"/>
        <xdr:cNvSpPr>
          <a:spLocks noChangeShapeType="1"/>
        </xdr:cNvSpPr>
      </xdr:nvSpPr>
      <xdr:spPr bwMode="auto">
        <a:xfrm>
          <a:off x="144780" y="1930679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695</xdr:row>
      <xdr:rowOff>160020</xdr:rowOff>
    </xdr:from>
    <xdr:to>
      <xdr:col>0</xdr:col>
      <xdr:colOff>1798320</xdr:colOff>
      <xdr:row>695</xdr:row>
      <xdr:rowOff>160020</xdr:rowOff>
    </xdr:to>
    <xdr:sp macro="" textlink="">
      <xdr:nvSpPr>
        <xdr:cNvPr id="1090394" name="Line 619"/>
        <xdr:cNvSpPr>
          <a:spLocks noChangeShapeType="1"/>
        </xdr:cNvSpPr>
      </xdr:nvSpPr>
      <xdr:spPr bwMode="auto">
        <a:xfrm>
          <a:off x="137160" y="1931517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697</xdr:row>
      <xdr:rowOff>76200</xdr:rowOff>
    </xdr:from>
    <xdr:to>
      <xdr:col>0</xdr:col>
      <xdr:colOff>1790700</xdr:colOff>
      <xdr:row>697</xdr:row>
      <xdr:rowOff>76200</xdr:rowOff>
    </xdr:to>
    <xdr:sp macro="" textlink="">
      <xdr:nvSpPr>
        <xdr:cNvPr id="1090395" name="Line 620"/>
        <xdr:cNvSpPr>
          <a:spLocks noChangeShapeType="1"/>
        </xdr:cNvSpPr>
      </xdr:nvSpPr>
      <xdr:spPr bwMode="auto">
        <a:xfrm>
          <a:off x="144780" y="1936165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697</xdr:row>
      <xdr:rowOff>160020</xdr:rowOff>
    </xdr:from>
    <xdr:to>
      <xdr:col>0</xdr:col>
      <xdr:colOff>1798320</xdr:colOff>
      <xdr:row>697</xdr:row>
      <xdr:rowOff>160020</xdr:rowOff>
    </xdr:to>
    <xdr:sp macro="" textlink="">
      <xdr:nvSpPr>
        <xdr:cNvPr id="1090396" name="Line 621"/>
        <xdr:cNvSpPr>
          <a:spLocks noChangeShapeType="1"/>
        </xdr:cNvSpPr>
      </xdr:nvSpPr>
      <xdr:spPr bwMode="auto">
        <a:xfrm>
          <a:off x="137160" y="1937004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678</xdr:row>
      <xdr:rowOff>76200</xdr:rowOff>
    </xdr:from>
    <xdr:to>
      <xdr:col>0</xdr:col>
      <xdr:colOff>1790700</xdr:colOff>
      <xdr:row>678</xdr:row>
      <xdr:rowOff>76200</xdr:rowOff>
    </xdr:to>
    <xdr:sp macro="" textlink="">
      <xdr:nvSpPr>
        <xdr:cNvPr id="1090397" name="Line 624"/>
        <xdr:cNvSpPr>
          <a:spLocks noChangeShapeType="1"/>
        </xdr:cNvSpPr>
      </xdr:nvSpPr>
      <xdr:spPr bwMode="auto">
        <a:xfrm>
          <a:off x="144780" y="1882597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678</xdr:row>
      <xdr:rowOff>160020</xdr:rowOff>
    </xdr:from>
    <xdr:to>
      <xdr:col>0</xdr:col>
      <xdr:colOff>1798320</xdr:colOff>
      <xdr:row>678</xdr:row>
      <xdr:rowOff>160020</xdr:rowOff>
    </xdr:to>
    <xdr:sp macro="" textlink="">
      <xdr:nvSpPr>
        <xdr:cNvPr id="1090398" name="Line 625"/>
        <xdr:cNvSpPr>
          <a:spLocks noChangeShapeType="1"/>
        </xdr:cNvSpPr>
      </xdr:nvSpPr>
      <xdr:spPr bwMode="auto">
        <a:xfrm>
          <a:off x="137160" y="1883435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672</xdr:row>
      <xdr:rowOff>76200</xdr:rowOff>
    </xdr:from>
    <xdr:to>
      <xdr:col>0</xdr:col>
      <xdr:colOff>1790700</xdr:colOff>
      <xdr:row>672</xdr:row>
      <xdr:rowOff>76200</xdr:rowOff>
    </xdr:to>
    <xdr:sp macro="" textlink="">
      <xdr:nvSpPr>
        <xdr:cNvPr id="1090399" name="Line 626"/>
        <xdr:cNvSpPr>
          <a:spLocks noChangeShapeType="1"/>
        </xdr:cNvSpPr>
      </xdr:nvSpPr>
      <xdr:spPr bwMode="auto">
        <a:xfrm>
          <a:off x="144780" y="1866671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672</xdr:row>
      <xdr:rowOff>160020</xdr:rowOff>
    </xdr:from>
    <xdr:to>
      <xdr:col>0</xdr:col>
      <xdr:colOff>1798320</xdr:colOff>
      <xdr:row>672</xdr:row>
      <xdr:rowOff>160020</xdr:rowOff>
    </xdr:to>
    <xdr:sp macro="" textlink="">
      <xdr:nvSpPr>
        <xdr:cNvPr id="1090400" name="Line 627"/>
        <xdr:cNvSpPr>
          <a:spLocks noChangeShapeType="1"/>
        </xdr:cNvSpPr>
      </xdr:nvSpPr>
      <xdr:spPr bwMode="auto">
        <a:xfrm>
          <a:off x="137160" y="1867509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683</xdr:row>
      <xdr:rowOff>76200</xdr:rowOff>
    </xdr:from>
    <xdr:to>
      <xdr:col>0</xdr:col>
      <xdr:colOff>1790700</xdr:colOff>
      <xdr:row>683</xdr:row>
      <xdr:rowOff>76200</xdr:rowOff>
    </xdr:to>
    <xdr:sp macro="" textlink="">
      <xdr:nvSpPr>
        <xdr:cNvPr id="1090401" name="Line 628"/>
        <xdr:cNvSpPr>
          <a:spLocks noChangeShapeType="1"/>
        </xdr:cNvSpPr>
      </xdr:nvSpPr>
      <xdr:spPr bwMode="auto">
        <a:xfrm>
          <a:off x="144780" y="1897532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683</xdr:row>
      <xdr:rowOff>160020</xdr:rowOff>
    </xdr:from>
    <xdr:to>
      <xdr:col>0</xdr:col>
      <xdr:colOff>1798320</xdr:colOff>
      <xdr:row>683</xdr:row>
      <xdr:rowOff>160020</xdr:rowOff>
    </xdr:to>
    <xdr:sp macro="" textlink="">
      <xdr:nvSpPr>
        <xdr:cNvPr id="1090402" name="Line 629"/>
        <xdr:cNvSpPr>
          <a:spLocks noChangeShapeType="1"/>
        </xdr:cNvSpPr>
      </xdr:nvSpPr>
      <xdr:spPr bwMode="auto">
        <a:xfrm>
          <a:off x="137160" y="1898370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685</xdr:row>
      <xdr:rowOff>76200</xdr:rowOff>
    </xdr:from>
    <xdr:to>
      <xdr:col>0</xdr:col>
      <xdr:colOff>1790700</xdr:colOff>
      <xdr:row>685</xdr:row>
      <xdr:rowOff>76200</xdr:rowOff>
    </xdr:to>
    <xdr:sp macro="" textlink="">
      <xdr:nvSpPr>
        <xdr:cNvPr id="1090403" name="Line 630"/>
        <xdr:cNvSpPr>
          <a:spLocks noChangeShapeType="1"/>
        </xdr:cNvSpPr>
      </xdr:nvSpPr>
      <xdr:spPr bwMode="auto">
        <a:xfrm>
          <a:off x="144780" y="1904771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685</xdr:row>
      <xdr:rowOff>160020</xdr:rowOff>
    </xdr:from>
    <xdr:to>
      <xdr:col>0</xdr:col>
      <xdr:colOff>1798320</xdr:colOff>
      <xdr:row>685</xdr:row>
      <xdr:rowOff>160020</xdr:rowOff>
    </xdr:to>
    <xdr:sp macro="" textlink="">
      <xdr:nvSpPr>
        <xdr:cNvPr id="1090404" name="Line 631"/>
        <xdr:cNvSpPr>
          <a:spLocks noChangeShapeType="1"/>
        </xdr:cNvSpPr>
      </xdr:nvSpPr>
      <xdr:spPr bwMode="auto">
        <a:xfrm>
          <a:off x="137160" y="1905609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686</xdr:row>
      <xdr:rowOff>0</xdr:rowOff>
    </xdr:from>
    <xdr:to>
      <xdr:col>0</xdr:col>
      <xdr:colOff>1790700</xdr:colOff>
      <xdr:row>686</xdr:row>
      <xdr:rowOff>0</xdr:rowOff>
    </xdr:to>
    <xdr:sp macro="" textlink="">
      <xdr:nvSpPr>
        <xdr:cNvPr id="1090405" name="Line 632"/>
        <xdr:cNvSpPr>
          <a:spLocks noChangeShapeType="1"/>
        </xdr:cNvSpPr>
      </xdr:nvSpPr>
      <xdr:spPr bwMode="auto">
        <a:xfrm>
          <a:off x="144780" y="1905990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686</xdr:row>
      <xdr:rowOff>0</xdr:rowOff>
    </xdr:from>
    <xdr:to>
      <xdr:col>0</xdr:col>
      <xdr:colOff>1798320</xdr:colOff>
      <xdr:row>686</xdr:row>
      <xdr:rowOff>0</xdr:rowOff>
    </xdr:to>
    <xdr:sp macro="" textlink="">
      <xdr:nvSpPr>
        <xdr:cNvPr id="1090406" name="Line 633"/>
        <xdr:cNvSpPr>
          <a:spLocks noChangeShapeType="1"/>
        </xdr:cNvSpPr>
      </xdr:nvSpPr>
      <xdr:spPr bwMode="auto">
        <a:xfrm>
          <a:off x="137160" y="1905990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709</xdr:row>
      <xdr:rowOff>76200</xdr:rowOff>
    </xdr:from>
    <xdr:to>
      <xdr:col>0</xdr:col>
      <xdr:colOff>1790700</xdr:colOff>
      <xdr:row>709</xdr:row>
      <xdr:rowOff>76200</xdr:rowOff>
    </xdr:to>
    <xdr:sp macro="" textlink="">
      <xdr:nvSpPr>
        <xdr:cNvPr id="1090407" name="Line 634"/>
        <xdr:cNvSpPr>
          <a:spLocks noChangeShapeType="1"/>
        </xdr:cNvSpPr>
      </xdr:nvSpPr>
      <xdr:spPr bwMode="auto">
        <a:xfrm>
          <a:off x="144780" y="1981962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683</xdr:row>
      <xdr:rowOff>76200</xdr:rowOff>
    </xdr:from>
    <xdr:to>
      <xdr:col>0</xdr:col>
      <xdr:colOff>1790700</xdr:colOff>
      <xdr:row>683</xdr:row>
      <xdr:rowOff>76200</xdr:rowOff>
    </xdr:to>
    <xdr:sp macro="" textlink="">
      <xdr:nvSpPr>
        <xdr:cNvPr id="1090408" name="Line 638"/>
        <xdr:cNvSpPr>
          <a:spLocks noChangeShapeType="1"/>
        </xdr:cNvSpPr>
      </xdr:nvSpPr>
      <xdr:spPr bwMode="auto">
        <a:xfrm>
          <a:off x="144780" y="1897532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683</xdr:row>
      <xdr:rowOff>160020</xdr:rowOff>
    </xdr:from>
    <xdr:to>
      <xdr:col>0</xdr:col>
      <xdr:colOff>1798320</xdr:colOff>
      <xdr:row>683</xdr:row>
      <xdr:rowOff>160020</xdr:rowOff>
    </xdr:to>
    <xdr:sp macro="" textlink="">
      <xdr:nvSpPr>
        <xdr:cNvPr id="1090409" name="Line 639"/>
        <xdr:cNvSpPr>
          <a:spLocks noChangeShapeType="1"/>
        </xdr:cNvSpPr>
      </xdr:nvSpPr>
      <xdr:spPr bwMode="auto">
        <a:xfrm>
          <a:off x="137160" y="1898370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685</xdr:row>
      <xdr:rowOff>76200</xdr:rowOff>
    </xdr:from>
    <xdr:to>
      <xdr:col>0</xdr:col>
      <xdr:colOff>1790700</xdr:colOff>
      <xdr:row>685</xdr:row>
      <xdr:rowOff>76200</xdr:rowOff>
    </xdr:to>
    <xdr:sp macro="" textlink="">
      <xdr:nvSpPr>
        <xdr:cNvPr id="1090410" name="Line 640"/>
        <xdr:cNvSpPr>
          <a:spLocks noChangeShapeType="1"/>
        </xdr:cNvSpPr>
      </xdr:nvSpPr>
      <xdr:spPr bwMode="auto">
        <a:xfrm>
          <a:off x="144780" y="1904771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685</xdr:row>
      <xdr:rowOff>160020</xdr:rowOff>
    </xdr:from>
    <xdr:to>
      <xdr:col>0</xdr:col>
      <xdr:colOff>1798320</xdr:colOff>
      <xdr:row>685</xdr:row>
      <xdr:rowOff>160020</xdr:rowOff>
    </xdr:to>
    <xdr:sp macro="" textlink="">
      <xdr:nvSpPr>
        <xdr:cNvPr id="1090411" name="Line 641"/>
        <xdr:cNvSpPr>
          <a:spLocks noChangeShapeType="1"/>
        </xdr:cNvSpPr>
      </xdr:nvSpPr>
      <xdr:spPr bwMode="auto">
        <a:xfrm>
          <a:off x="137160" y="1905609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686</xdr:row>
      <xdr:rowOff>0</xdr:rowOff>
    </xdr:from>
    <xdr:to>
      <xdr:col>0</xdr:col>
      <xdr:colOff>1790700</xdr:colOff>
      <xdr:row>686</xdr:row>
      <xdr:rowOff>0</xdr:rowOff>
    </xdr:to>
    <xdr:sp macro="" textlink="">
      <xdr:nvSpPr>
        <xdr:cNvPr id="1090412" name="Line 642"/>
        <xdr:cNvSpPr>
          <a:spLocks noChangeShapeType="1"/>
        </xdr:cNvSpPr>
      </xdr:nvSpPr>
      <xdr:spPr bwMode="auto">
        <a:xfrm>
          <a:off x="144780" y="1905990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686</xdr:row>
      <xdr:rowOff>0</xdr:rowOff>
    </xdr:from>
    <xdr:to>
      <xdr:col>0</xdr:col>
      <xdr:colOff>1798320</xdr:colOff>
      <xdr:row>686</xdr:row>
      <xdr:rowOff>0</xdr:rowOff>
    </xdr:to>
    <xdr:sp macro="" textlink="">
      <xdr:nvSpPr>
        <xdr:cNvPr id="1090413" name="Line 643"/>
        <xdr:cNvSpPr>
          <a:spLocks noChangeShapeType="1"/>
        </xdr:cNvSpPr>
      </xdr:nvSpPr>
      <xdr:spPr bwMode="auto">
        <a:xfrm>
          <a:off x="137160" y="1905990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687</xdr:row>
      <xdr:rowOff>76200</xdr:rowOff>
    </xdr:from>
    <xdr:to>
      <xdr:col>0</xdr:col>
      <xdr:colOff>1790700</xdr:colOff>
      <xdr:row>687</xdr:row>
      <xdr:rowOff>76200</xdr:rowOff>
    </xdr:to>
    <xdr:sp macro="" textlink="">
      <xdr:nvSpPr>
        <xdr:cNvPr id="1090414" name="Line 644"/>
        <xdr:cNvSpPr>
          <a:spLocks noChangeShapeType="1"/>
        </xdr:cNvSpPr>
      </xdr:nvSpPr>
      <xdr:spPr bwMode="auto">
        <a:xfrm>
          <a:off x="144780" y="1910257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687</xdr:row>
      <xdr:rowOff>160020</xdr:rowOff>
    </xdr:from>
    <xdr:to>
      <xdr:col>0</xdr:col>
      <xdr:colOff>1798320</xdr:colOff>
      <xdr:row>687</xdr:row>
      <xdr:rowOff>160020</xdr:rowOff>
    </xdr:to>
    <xdr:sp macro="" textlink="">
      <xdr:nvSpPr>
        <xdr:cNvPr id="1090415" name="Line 645"/>
        <xdr:cNvSpPr>
          <a:spLocks noChangeShapeType="1"/>
        </xdr:cNvSpPr>
      </xdr:nvSpPr>
      <xdr:spPr bwMode="auto">
        <a:xfrm>
          <a:off x="137160" y="1911096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678</xdr:row>
      <xdr:rowOff>76200</xdr:rowOff>
    </xdr:from>
    <xdr:to>
      <xdr:col>0</xdr:col>
      <xdr:colOff>1790700</xdr:colOff>
      <xdr:row>678</xdr:row>
      <xdr:rowOff>76200</xdr:rowOff>
    </xdr:to>
    <xdr:sp macro="" textlink="">
      <xdr:nvSpPr>
        <xdr:cNvPr id="1090416" name="Line 646"/>
        <xdr:cNvSpPr>
          <a:spLocks noChangeShapeType="1"/>
        </xdr:cNvSpPr>
      </xdr:nvSpPr>
      <xdr:spPr bwMode="auto">
        <a:xfrm>
          <a:off x="144780" y="1882597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678</xdr:row>
      <xdr:rowOff>160020</xdr:rowOff>
    </xdr:from>
    <xdr:to>
      <xdr:col>0</xdr:col>
      <xdr:colOff>1798320</xdr:colOff>
      <xdr:row>678</xdr:row>
      <xdr:rowOff>160020</xdr:rowOff>
    </xdr:to>
    <xdr:sp macro="" textlink="">
      <xdr:nvSpPr>
        <xdr:cNvPr id="1090417" name="Line 647"/>
        <xdr:cNvSpPr>
          <a:spLocks noChangeShapeType="1"/>
        </xdr:cNvSpPr>
      </xdr:nvSpPr>
      <xdr:spPr bwMode="auto">
        <a:xfrm>
          <a:off x="137160" y="1883435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672</xdr:row>
      <xdr:rowOff>76200</xdr:rowOff>
    </xdr:from>
    <xdr:to>
      <xdr:col>0</xdr:col>
      <xdr:colOff>1790700</xdr:colOff>
      <xdr:row>672</xdr:row>
      <xdr:rowOff>76200</xdr:rowOff>
    </xdr:to>
    <xdr:sp macro="" textlink="">
      <xdr:nvSpPr>
        <xdr:cNvPr id="1090418" name="Line 648"/>
        <xdr:cNvSpPr>
          <a:spLocks noChangeShapeType="1"/>
        </xdr:cNvSpPr>
      </xdr:nvSpPr>
      <xdr:spPr bwMode="auto">
        <a:xfrm>
          <a:off x="144780" y="1866671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672</xdr:row>
      <xdr:rowOff>160020</xdr:rowOff>
    </xdr:from>
    <xdr:to>
      <xdr:col>0</xdr:col>
      <xdr:colOff>1798320</xdr:colOff>
      <xdr:row>672</xdr:row>
      <xdr:rowOff>160020</xdr:rowOff>
    </xdr:to>
    <xdr:sp macro="" textlink="">
      <xdr:nvSpPr>
        <xdr:cNvPr id="1090419" name="Line 649"/>
        <xdr:cNvSpPr>
          <a:spLocks noChangeShapeType="1"/>
        </xdr:cNvSpPr>
      </xdr:nvSpPr>
      <xdr:spPr bwMode="auto">
        <a:xfrm>
          <a:off x="137160" y="1867509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689</xdr:row>
      <xdr:rowOff>76200</xdr:rowOff>
    </xdr:from>
    <xdr:to>
      <xdr:col>0</xdr:col>
      <xdr:colOff>1790700</xdr:colOff>
      <xdr:row>689</xdr:row>
      <xdr:rowOff>76200</xdr:rowOff>
    </xdr:to>
    <xdr:sp macro="" textlink="">
      <xdr:nvSpPr>
        <xdr:cNvPr id="1090420" name="Line 650"/>
        <xdr:cNvSpPr>
          <a:spLocks noChangeShapeType="1"/>
        </xdr:cNvSpPr>
      </xdr:nvSpPr>
      <xdr:spPr bwMode="auto">
        <a:xfrm>
          <a:off x="144780" y="1914220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689</xdr:row>
      <xdr:rowOff>160020</xdr:rowOff>
    </xdr:from>
    <xdr:to>
      <xdr:col>0</xdr:col>
      <xdr:colOff>1798320</xdr:colOff>
      <xdr:row>689</xdr:row>
      <xdr:rowOff>160020</xdr:rowOff>
    </xdr:to>
    <xdr:sp macro="" textlink="">
      <xdr:nvSpPr>
        <xdr:cNvPr id="1090421" name="Line 651"/>
        <xdr:cNvSpPr>
          <a:spLocks noChangeShapeType="1"/>
        </xdr:cNvSpPr>
      </xdr:nvSpPr>
      <xdr:spPr bwMode="auto">
        <a:xfrm>
          <a:off x="137160" y="1915058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690</xdr:row>
      <xdr:rowOff>0</xdr:rowOff>
    </xdr:from>
    <xdr:to>
      <xdr:col>0</xdr:col>
      <xdr:colOff>1790700</xdr:colOff>
      <xdr:row>690</xdr:row>
      <xdr:rowOff>0</xdr:rowOff>
    </xdr:to>
    <xdr:sp macro="" textlink="">
      <xdr:nvSpPr>
        <xdr:cNvPr id="1090422" name="Line 652"/>
        <xdr:cNvSpPr>
          <a:spLocks noChangeShapeType="1"/>
        </xdr:cNvSpPr>
      </xdr:nvSpPr>
      <xdr:spPr bwMode="auto">
        <a:xfrm>
          <a:off x="144780" y="1915439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690</xdr:row>
      <xdr:rowOff>0</xdr:rowOff>
    </xdr:from>
    <xdr:to>
      <xdr:col>0</xdr:col>
      <xdr:colOff>1798320</xdr:colOff>
      <xdr:row>690</xdr:row>
      <xdr:rowOff>0</xdr:rowOff>
    </xdr:to>
    <xdr:sp macro="" textlink="">
      <xdr:nvSpPr>
        <xdr:cNvPr id="1090423" name="Line 653"/>
        <xdr:cNvSpPr>
          <a:spLocks noChangeShapeType="1"/>
        </xdr:cNvSpPr>
      </xdr:nvSpPr>
      <xdr:spPr bwMode="auto">
        <a:xfrm>
          <a:off x="137160" y="1915439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691</xdr:row>
      <xdr:rowOff>76200</xdr:rowOff>
    </xdr:from>
    <xdr:to>
      <xdr:col>0</xdr:col>
      <xdr:colOff>1790700</xdr:colOff>
      <xdr:row>691</xdr:row>
      <xdr:rowOff>76200</xdr:rowOff>
    </xdr:to>
    <xdr:sp macro="" textlink="">
      <xdr:nvSpPr>
        <xdr:cNvPr id="1090424" name="Line 654"/>
        <xdr:cNvSpPr>
          <a:spLocks noChangeShapeType="1"/>
        </xdr:cNvSpPr>
      </xdr:nvSpPr>
      <xdr:spPr bwMode="auto">
        <a:xfrm>
          <a:off x="144780" y="1919706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691</xdr:row>
      <xdr:rowOff>160020</xdr:rowOff>
    </xdr:from>
    <xdr:to>
      <xdr:col>0</xdr:col>
      <xdr:colOff>1798320</xdr:colOff>
      <xdr:row>691</xdr:row>
      <xdr:rowOff>160020</xdr:rowOff>
    </xdr:to>
    <xdr:sp macro="" textlink="">
      <xdr:nvSpPr>
        <xdr:cNvPr id="1090425" name="Line 655"/>
        <xdr:cNvSpPr>
          <a:spLocks noChangeShapeType="1"/>
        </xdr:cNvSpPr>
      </xdr:nvSpPr>
      <xdr:spPr bwMode="auto">
        <a:xfrm>
          <a:off x="137160" y="1920544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693</xdr:row>
      <xdr:rowOff>76200</xdr:rowOff>
    </xdr:from>
    <xdr:to>
      <xdr:col>0</xdr:col>
      <xdr:colOff>1790700</xdr:colOff>
      <xdr:row>693</xdr:row>
      <xdr:rowOff>76200</xdr:rowOff>
    </xdr:to>
    <xdr:sp macro="" textlink="">
      <xdr:nvSpPr>
        <xdr:cNvPr id="1090426" name="Line 656"/>
        <xdr:cNvSpPr>
          <a:spLocks noChangeShapeType="1"/>
        </xdr:cNvSpPr>
      </xdr:nvSpPr>
      <xdr:spPr bwMode="auto">
        <a:xfrm>
          <a:off x="144780" y="1925193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693</xdr:row>
      <xdr:rowOff>160020</xdr:rowOff>
    </xdr:from>
    <xdr:to>
      <xdr:col>0</xdr:col>
      <xdr:colOff>1798320</xdr:colOff>
      <xdr:row>693</xdr:row>
      <xdr:rowOff>160020</xdr:rowOff>
    </xdr:to>
    <xdr:sp macro="" textlink="">
      <xdr:nvSpPr>
        <xdr:cNvPr id="1090427" name="Line 657"/>
        <xdr:cNvSpPr>
          <a:spLocks noChangeShapeType="1"/>
        </xdr:cNvSpPr>
      </xdr:nvSpPr>
      <xdr:spPr bwMode="auto">
        <a:xfrm>
          <a:off x="137160" y="1926031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695</xdr:row>
      <xdr:rowOff>76200</xdr:rowOff>
    </xdr:from>
    <xdr:to>
      <xdr:col>0</xdr:col>
      <xdr:colOff>1790700</xdr:colOff>
      <xdr:row>695</xdr:row>
      <xdr:rowOff>76200</xdr:rowOff>
    </xdr:to>
    <xdr:sp macro="" textlink="">
      <xdr:nvSpPr>
        <xdr:cNvPr id="1090428" name="Line 658"/>
        <xdr:cNvSpPr>
          <a:spLocks noChangeShapeType="1"/>
        </xdr:cNvSpPr>
      </xdr:nvSpPr>
      <xdr:spPr bwMode="auto">
        <a:xfrm>
          <a:off x="144780" y="1930679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695</xdr:row>
      <xdr:rowOff>160020</xdr:rowOff>
    </xdr:from>
    <xdr:to>
      <xdr:col>0</xdr:col>
      <xdr:colOff>1798320</xdr:colOff>
      <xdr:row>695</xdr:row>
      <xdr:rowOff>160020</xdr:rowOff>
    </xdr:to>
    <xdr:sp macro="" textlink="">
      <xdr:nvSpPr>
        <xdr:cNvPr id="1090429" name="Line 659"/>
        <xdr:cNvSpPr>
          <a:spLocks noChangeShapeType="1"/>
        </xdr:cNvSpPr>
      </xdr:nvSpPr>
      <xdr:spPr bwMode="auto">
        <a:xfrm>
          <a:off x="137160" y="1931517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697</xdr:row>
      <xdr:rowOff>76200</xdr:rowOff>
    </xdr:from>
    <xdr:to>
      <xdr:col>0</xdr:col>
      <xdr:colOff>1790700</xdr:colOff>
      <xdr:row>697</xdr:row>
      <xdr:rowOff>76200</xdr:rowOff>
    </xdr:to>
    <xdr:sp macro="" textlink="">
      <xdr:nvSpPr>
        <xdr:cNvPr id="1090430" name="Line 660"/>
        <xdr:cNvSpPr>
          <a:spLocks noChangeShapeType="1"/>
        </xdr:cNvSpPr>
      </xdr:nvSpPr>
      <xdr:spPr bwMode="auto">
        <a:xfrm>
          <a:off x="144780" y="1936165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697</xdr:row>
      <xdr:rowOff>160020</xdr:rowOff>
    </xdr:from>
    <xdr:to>
      <xdr:col>0</xdr:col>
      <xdr:colOff>1798320</xdr:colOff>
      <xdr:row>697</xdr:row>
      <xdr:rowOff>160020</xdr:rowOff>
    </xdr:to>
    <xdr:sp macro="" textlink="">
      <xdr:nvSpPr>
        <xdr:cNvPr id="1090431" name="Line 661"/>
        <xdr:cNvSpPr>
          <a:spLocks noChangeShapeType="1"/>
        </xdr:cNvSpPr>
      </xdr:nvSpPr>
      <xdr:spPr bwMode="auto">
        <a:xfrm>
          <a:off x="137160" y="1937004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699</xdr:row>
      <xdr:rowOff>76200</xdr:rowOff>
    </xdr:from>
    <xdr:to>
      <xdr:col>0</xdr:col>
      <xdr:colOff>1790700</xdr:colOff>
      <xdr:row>699</xdr:row>
      <xdr:rowOff>76200</xdr:rowOff>
    </xdr:to>
    <xdr:sp macro="" textlink="">
      <xdr:nvSpPr>
        <xdr:cNvPr id="1090432" name="Line 662"/>
        <xdr:cNvSpPr>
          <a:spLocks noChangeShapeType="1"/>
        </xdr:cNvSpPr>
      </xdr:nvSpPr>
      <xdr:spPr bwMode="auto">
        <a:xfrm>
          <a:off x="144780" y="1944090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699</xdr:row>
      <xdr:rowOff>160020</xdr:rowOff>
    </xdr:from>
    <xdr:to>
      <xdr:col>0</xdr:col>
      <xdr:colOff>1798320</xdr:colOff>
      <xdr:row>699</xdr:row>
      <xdr:rowOff>160020</xdr:rowOff>
    </xdr:to>
    <xdr:sp macro="" textlink="">
      <xdr:nvSpPr>
        <xdr:cNvPr id="1090433" name="Line 663"/>
        <xdr:cNvSpPr>
          <a:spLocks noChangeShapeType="1"/>
        </xdr:cNvSpPr>
      </xdr:nvSpPr>
      <xdr:spPr bwMode="auto">
        <a:xfrm>
          <a:off x="137160" y="1944928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732</xdr:row>
      <xdr:rowOff>76200</xdr:rowOff>
    </xdr:from>
    <xdr:to>
      <xdr:col>0</xdr:col>
      <xdr:colOff>1790700</xdr:colOff>
      <xdr:row>732</xdr:row>
      <xdr:rowOff>76200</xdr:rowOff>
    </xdr:to>
    <xdr:sp macro="" textlink="">
      <xdr:nvSpPr>
        <xdr:cNvPr id="1090434" name="Line 664"/>
        <xdr:cNvSpPr>
          <a:spLocks noChangeShapeType="1"/>
        </xdr:cNvSpPr>
      </xdr:nvSpPr>
      <xdr:spPr bwMode="auto">
        <a:xfrm>
          <a:off x="144780" y="2058695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732</xdr:row>
      <xdr:rowOff>160020</xdr:rowOff>
    </xdr:from>
    <xdr:to>
      <xdr:col>0</xdr:col>
      <xdr:colOff>1798320</xdr:colOff>
      <xdr:row>732</xdr:row>
      <xdr:rowOff>160020</xdr:rowOff>
    </xdr:to>
    <xdr:sp macro="" textlink="">
      <xdr:nvSpPr>
        <xdr:cNvPr id="1090435" name="Line 665"/>
        <xdr:cNvSpPr>
          <a:spLocks noChangeShapeType="1"/>
        </xdr:cNvSpPr>
      </xdr:nvSpPr>
      <xdr:spPr bwMode="auto">
        <a:xfrm>
          <a:off x="137160" y="2059533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734</xdr:row>
      <xdr:rowOff>76200</xdr:rowOff>
    </xdr:from>
    <xdr:to>
      <xdr:col>0</xdr:col>
      <xdr:colOff>1790700</xdr:colOff>
      <xdr:row>734</xdr:row>
      <xdr:rowOff>76200</xdr:rowOff>
    </xdr:to>
    <xdr:sp macro="" textlink="">
      <xdr:nvSpPr>
        <xdr:cNvPr id="1090436" name="Line 666"/>
        <xdr:cNvSpPr>
          <a:spLocks noChangeShapeType="1"/>
        </xdr:cNvSpPr>
      </xdr:nvSpPr>
      <xdr:spPr bwMode="auto">
        <a:xfrm>
          <a:off x="144780" y="2064410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734</xdr:row>
      <xdr:rowOff>160020</xdr:rowOff>
    </xdr:from>
    <xdr:to>
      <xdr:col>0</xdr:col>
      <xdr:colOff>1798320</xdr:colOff>
      <xdr:row>734</xdr:row>
      <xdr:rowOff>160020</xdr:rowOff>
    </xdr:to>
    <xdr:sp macro="" textlink="">
      <xdr:nvSpPr>
        <xdr:cNvPr id="1090437" name="Line 667"/>
        <xdr:cNvSpPr>
          <a:spLocks noChangeShapeType="1"/>
        </xdr:cNvSpPr>
      </xdr:nvSpPr>
      <xdr:spPr bwMode="auto">
        <a:xfrm>
          <a:off x="137160" y="2065248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736</xdr:row>
      <xdr:rowOff>76200</xdr:rowOff>
    </xdr:from>
    <xdr:to>
      <xdr:col>0</xdr:col>
      <xdr:colOff>1790700</xdr:colOff>
      <xdr:row>736</xdr:row>
      <xdr:rowOff>76200</xdr:rowOff>
    </xdr:to>
    <xdr:sp macro="" textlink="">
      <xdr:nvSpPr>
        <xdr:cNvPr id="1090438" name="Line 668"/>
        <xdr:cNvSpPr>
          <a:spLocks noChangeShapeType="1"/>
        </xdr:cNvSpPr>
      </xdr:nvSpPr>
      <xdr:spPr bwMode="auto">
        <a:xfrm>
          <a:off x="144780" y="2070201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736</xdr:row>
      <xdr:rowOff>160020</xdr:rowOff>
    </xdr:from>
    <xdr:to>
      <xdr:col>0</xdr:col>
      <xdr:colOff>1798320</xdr:colOff>
      <xdr:row>736</xdr:row>
      <xdr:rowOff>160020</xdr:rowOff>
    </xdr:to>
    <xdr:sp macro="" textlink="">
      <xdr:nvSpPr>
        <xdr:cNvPr id="1090439" name="Line 669"/>
        <xdr:cNvSpPr>
          <a:spLocks noChangeShapeType="1"/>
        </xdr:cNvSpPr>
      </xdr:nvSpPr>
      <xdr:spPr bwMode="auto">
        <a:xfrm>
          <a:off x="137160" y="2071039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738</xdr:row>
      <xdr:rowOff>76200</xdr:rowOff>
    </xdr:from>
    <xdr:to>
      <xdr:col>0</xdr:col>
      <xdr:colOff>1790700</xdr:colOff>
      <xdr:row>738</xdr:row>
      <xdr:rowOff>76200</xdr:rowOff>
    </xdr:to>
    <xdr:sp macro="" textlink="">
      <xdr:nvSpPr>
        <xdr:cNvPr id="1090440" name="Line 670"/>
        <xdr:cNvSpPr>
          <a:spLocks noChangeShapeType="1"/>
        </xdr:cNvSpPr>
      </xdr:nvSpPr>
      <xdr:spPr bwMode="auto">
        <a:xfrm>
          <a:off x="144780" y="2075688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738</xdr:row>
      <xdr:rowOff>160020</xdr:rowOff>
    </xdr:from>
    <xdr:to>
      <xdr:col>0</xdr:col>
      <xdr:colOff>1798320</xdr:colOff>
      <xdr:row>738</xdr:row>
      <xdr:rowOff>160020</xdr:rowOff>
    </xdr:to>
    <xdr:sp macro="" textlink="">
      <xdr:nvSpPr>
        <xdr:cNvPr id="1090441" name="Line 671"/>
        <xdr:cNvSpPr>
          <a:spLocks noChangeShapeType="1"/>
        </xdr:cNvSpPr>
      </xdr:nvSpPr>
      <xdr:spPr bwMode="auto">
        <a:xfrm>
          <a:off x="137160" y="2076526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740</xdr:row>
      <xdr:rowOff>76200</xdr:rowOff>
    </xdr:from>
    <xdr:to>
      <xdr:col>0</xdr:col>
      <xdr:colOff>1790700</xdr:colOff>
      <xdr:row>740</xdr:row>
      <xdr:rowOff>76200</xdr:rowOff>
    </xdr:to>
    <xdr:sp macro="" textlink="">
      <xdr:nvSpPr>
        <xdr:cNvPr id="1090442" name="Line 672"/>
        <xdr:cNvSpPr>
          <a:spLocks noChangeShapeType="1"/>
        </xdr:cNvSpPr>
      </xdr:nvSpPr>
      <xdr:spPr bwMode="auto">
        <a:xfrm>
          <a:off x="144780" y="2083231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740</xdr:row>
      <xdr:rowOff>160020</xdr:rowOff>
    </xdr:from>
    <xdr:to>
      <xdr:col>0</xdr:col>
      <xdr:colOff>1798320</xdr:colOff>
      <xdr:row>740</xdr:row>
      <xdr:rowOff>160020</xdr:rowOff>
    </xdr:to>
    <xdr:sp macro="" textlink="">
      <xdr:nvSpPr>
        <xdr:cNvPr id="1090443" name="Line 673"/>
        <xdr:cNvSpPr>
          <a:spLocks noChangeShapeType="1"/>
        </xdr:cNvSpPr>
      </xdr:nvSpPr>
      <xdr:spPr bwMode="auto">
        <a:xfrm>
          <a:off x="137160" y="2084070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742</xdr:row>
      <xdr:rowOff>76200</xdr:rowOff>
    </xdr:from>
    <xdr:to>
      <xdr:col>0</xdr:col>
      <xdr:colOff>1790700</xdr:colOff>
      <xdr:row>742</xdr:row>
      <xdr:rowOff>76200</xdr:rowOff>
    </xdr:to>
    <xdr:sp macro="" textlink="">
      <xdr:nvSpPr>
        <xdr:cNvPr id="1090444" name="Line 674"/>
        <xdr:cNvSpPr>
          <a:spLocks noChangeShapeType="1"/>
        </xdr:cNvSpPr>
      </xdr:nvSpPr>
      <xdr:spPr bwMode="auto">
        <a:xfrm>
          <a:off x="144780" y="2091613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742</xdr:row>
      <xdr:rowOff>160020</xdr:rowOff>
    </xdr:from>
    <xdr:to>
      <xdr:col>0</xdr:col>
      <xdr:colOff>1798320</xdr:colOff>
      <xdr:row>742</xdr:row>
      <xdr:rowOff>160020</xdr:rowOff>
    </xdr:to>
    <xdr:sp macro="" textlink="">
      <xdr:nvSpPr>
        <xdr:cNvPr id="1090445" name="Line 675"/>
        <xdr:cNvSpPr>
          <a:spLocks noChangeShapeType="1"/>
        </xdr:cNvSpPr>
      </xdr:nvSpPr>
      <xdr:spPr bwMode="auto">
        <a:xfrm>
          <a:off x="137160" y="2092452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720</xdr:row>
      <xdr:rowOff>76200</xdr:rowOff>
    </xdr:from>
    <xdr:to>
      <xdr:col>0</xdr:col>
      <xdr:colOff>1790700</xdr:colOff>
      <xdr:row>720</xdr:row>
      <xdr:rowOff>76200</xdr:rowOff>
    </xdr:to>
    <xdr:sp macro="" textlink="">
      <xdr:nvSpPr>
        <xdr:cNvPr id="1090446" name="Line 678"/>
        <xdr:cNvSpPr>
          <a:spLocks noChangeShapeType="1"/>
        </xdr:cNvSpPr>
      </xdr:nvSpPr>
      <xdr:spPr bwMode="auto">
        <a:xfrm>
          <a:off x="144780" y="2017242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720</xdr:row>
      <xdr:rowOff>160020</xdr:rowOff>
    </xdr:from>
    <xdr:to>
      <xdr:col>0</xdr:col>
      <xdr:colOff>1798320</xdr:colOff>
      <xdr:row>720</xdr:row>
      <xdr:rowOff>160020</xdr:rowOff>
    </xdr:to>
    <xdr:sp macro="" textlink="">
      <xdr:nvSpPr>
        <xdr:cNvPr id="1090447" name="Line 679"/>
        <xdr:cNvSpPr>
          <a:spLocks noChangeShapeType="1"/>
        </xdr:cNvSpPr>
      </xdr:nvSpPr>
      <xdr:spPr bwMode="auto">
        <a:xfrm>
          <a:off x="137160" y="2018080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732</xdr:row>
      <xdr:rowOff>76200</xdr:rowOff>
    </xdr:from>
    <xdr:to>
      <xdr:col>0</xdr:col>
      <xdr:colOff>1790700</xdr:colOff>
      <xdr:row>732</xdr:row>
      <xdr:rowOff>76200</xdr:rowOff>
    </xdr:to>
    <xdr:sp macro="" textlink="">
      <xdr:nvSpPr>
        <xdr:cNvPr id="1090448" name="Line 682"/>
        <xdr:cNvSpPr>
          <a:spLocks noChangeShapeType="1"/>
        </xdr:cNvSpPr>
      </xdr:nvSpPr>
      <xdr:spPr bwMode="auto">
        <a:xfrm>
          <a:off x="144780" y="2058695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732</xdr:row>
      <xdr:rowOff>160020</xdr:rowOff>
    </xdr:from>
    <xdr:to>
      <xdr:col>0</xdr:col>
      <xdr:colOff>1798320</xdr:colOff>
      <xdr:row>732</xdr:row>
      <xdr:rowOff>160020</xdr:rowOff>
    </xdr:to>
    <xdr:sp macro="" textlink="">
      <xdr:nvSpPr>
        <xdr:cNvPr id="1090449" name="Line 683"/>
        <xdr:cNvSpPr>
          <a:spLocks noChangeShapeType="1"/>
        </xdr:cNvSpPr>
      </xdr:nvSpPr>
      <xdr:spPr bwMode="auto">
        <a:xfrm>
          <a:off x="137160" y="2059533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734</xdr:row>
      <xdr:rowOff>76200</xdr:rowOff>
    </xdr:from>
    <xdr:to>
      <xdr:col>0</xdr:col>
      <xdr:colOff>1790700</xdr:colOff>
      <xdr:row>734</xdr:row>
      <xdr:rowOff>76200</xdr:rowOff>
    </xdr:to>
    <xdr:sp macro="" textlink="">
      <xdr:nvSpPr>
        <xdr:cNvPr id="1090450" name="Line 684"/>
        <xdr:cNvSpPr>
          <a:spLocks noChangeShapeType="1"/>
        </xdr:cNvSpPr>
      </xdr:nvSpPr>
      <xdr:spPr bwMode="auto">
        <a:xfrm>
          <a:off x="144780" y="2064410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734</xdr:row>
      <xdr:rowOff>160020</xdr:rowOff>
    </xdr:from>
    <xdr:to>
      <xdr:col>0</xdr:col>
      <xdr:colOff>1798320</xdr:colOff>
      <xdr:row>734</xdr:row>
      <xdr:rowOff>160020</xdr:rowOff>
    </xdr:to>
    <xdr:sp macro="" textlink="">
      <xdr:nvSpPr>
        <xdr:cNvPr id="1090451" name="Line 685"/>
        <xdr:cNvSpPr>
          <a:spLocks noChangeShapeType="1"/>
        </xdr:cNvSpPr>
      </xdr:nvSpPr>
      <xdr:spPr bwMode="auto">
        <a:xfrm>
          <a:off x="137160" y="2065248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736</xdr:row>
      <xdr:rowOff>76200</xdr:rowOff>
    </xdr:from>
    <xdr:to>
      <xdr:col>0</xdr:col>
      <xdr:colOff>1790700</xdr:colOff>
      <xdr:row>736</xdr:row>
      <xdr:rowOff>76200</xdr:rowOff>
    </xdr:to>
    <xdr:sp macro="" textlink="">
      <xdr:nvSpPr>
        <xdr:cNvPr id="1090452" name="Line 686"/>
        <xdr:cNvSpPr>
          <a:spLocks noChangeShapeType="1"/>
        </xdr:cNvSpPr>
      </xdr:nvSpPr>
      <xdr:spPr bwMode="auto">
        <a:xfrm>
          <a:off x="144780" y="2070201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736</xdr:row>
      <xdr:rowOff>160020</xdr:rowOff>
    </xdr:from>
    <xdr:to>
      <xdr:col>0</xdr:col>
      <xdr:colOff>1798320</xdr:colOff>
      <xdr:row>736</xdr:row>
      <xdr:rowOff>160020</xdr:rowOff>
    </xdr:to>
    <xdr:sp macro="" textlink="">
      <xdr:nvSpPr>
        <xdr:cNvPr id="1090453" name="Line 687"/>
        <xdr:cNvSpPr>
          <a:spLocks noChangeShapeType="1"/>
        </xdr:cNvSpPr>
      </xdr:nvSpPr>
      <xdr:spPr bwMode="auto">
        <a:xfrm>
          <a:off x="137160" y="2071039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738</xdr:row>
      <xdr:rowOff>76200</xdr:rowOff>
    </xdr:from>
    <xdr:to>
      <xdr:col>0</xdr:col>
      <xdr:colOff>1790700</xdr:colOff>
      <xdr:row>738</xdr:row>
      <xdr:rowOff>76200</xdr:rowOff>
    </xdr:to>
    <xdr:sp macro="" textlink="">
      <xdr:nvSpPr>
        <xdr:cNvPr id="1090454" name="Line 688"/>
        <xdr:cNvSpPr>
          <a:spLocks noChangeShapeType="1"/>
        </xdr:cNvSpPr>
      </xdr:nvSpPr>
      <xdr:spPr bwMode="auto">
        <a:xfrm>
          <a:off x="144780" y="2075688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738</xdr:row>
      <xdr:rowOff>160020</xdr:rowOff>
    </xdr:from>
    <xdr:to>
      <xdr:col>0</xdr:col>
      <xdr:colOff>1798320</xdr:colOff>
      <xdr:row>738</xdr:row>
      <xdr:rowOff>160020</xdr:rowOff>
    </xdr:to>
    <xdr:sp macro="" textlink="">
      <xdr:nvSpPr>
        <xdr:cNvPr id="1090455" name="Line 689"/>
        <xdr:cNvSpPr>
          <a:spLocks noChangeShapeType="1"/>
        </xdr:cNvSpPr>
      </xdr:nvSpPr>
      <xdr:spPr bwMode="auto">
        <a:xfrm>
          <a:off x="137160" y="2076526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720</xdr:row>
      <xdr:rowOff>76200</xdr:rowOff>
    </xdr:from>
    <xdr:to>
      <xdr:col>0</xdr:col>
      <xdr:colOff>1790700</xdr:colOff>
      <xdr:row>720</xdr:row>
      <xdr:rowOff>76200</xdr:rowOff>
    </xdr:to>
    <xdr:sp macro="" textlink="">
      <xdr:nvSpPr>
        <xdr:cNvPr id="1090456" name="Line 692"/>
        <xdr:cNvSpPr>
          <a:spLocks noChangeShapeType="1"/>
        </xdr:cNvSpPr>
      </xdr:nvSpPr>
      <xdr:spPr bwMode="auto">
        <a:xfrm>
          <a:off x="144780" y="2017242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720</xdr:row>
      <xdr:rowOff>160020</xdr:rowOff>
    </xdr:from>
    <xdr:to>
      <xdr:col>0</xdr:col>
      <xdr:colOff>1798320</xdr:colOff>
      <xdr:row>720</xdr:row>
      <xdr:rowOff>160020</xdr:rowOff>
    </xdr:to>
    <xdr:sp macro="" textlink="">
      <xdr:nvSpPr>
        <xdr:cNvPr id="1090457" name="Line 693"/>
        <xdr:cNvSpPr>
          <a:spLocks noChangeShapeType="1"/>
        </xdr:cNvSpPr>
      </xdr:nvSpPr>
      <xdr:spPr bwMode="auto">
        <a:xfrm>
          <a:off x="137160" y="2018080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724</xdr:row>
      <xdr:rowOff>76200</xdr:rowOff>
    </xdr:from>
    <xdr:to>
      <xdr:col>0</xdr:col>
      <xdr:colOff>1790700</xdr:colOff>
      <xdr:row>724</xdr:row>
      <xdr:rowOff>76200</xdr:rowOff>
    </xdr:to>
    <xdr:sp macro="" textlink="">
      <xdr:nvSpPr>
        <xdr:cNvPr id="1090458" name="Line 696"/>
        <xdr:cNvSpPr>
          <a:spLocks noChangeShapeType="1"/>
        </xdr:cNvSpPr>
      </xdr:nvSpPr>
      <xdr:spPr bwMode="auto">
        <a:xfrm>
          <a:off x="144780" y="2034006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724</xdr:row>
      <xdr:rowOff>160020</xdr:rowOff>
    </xdr:from>
    <xdr:to>
      <xdr:col>0</xdr:col>
      <xdr:colOff>1798320</xdr:colOff>
      <xdr:row>724</xdr:row>
      <xdr:rowOff>160020</xdr:rowOff>
    </xdr:to>
    <xdr:sp macro="" textlink="">
      <xdr:nvSpPr>
        <xdr:cNvPr id="1090459" name="Line 697"/>
        <xdr:cNvSpPr>
          <a:spLocks noChangeShapeType="1"/>
        </xdr:cNvSpPr>
      </xdr:nvSpPr>
      <xdr:spPr bwMode="auto">
        <a:xfrm>
          <a:off x="137160" y="2034844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726</xdr:row>
      <xdr:rowOff>76200</xdr:rowOff>
    </xdr:from>
    <xdr:to>
      <xdr:col>0</xdr:col>
      <xdr:colOff>1790700</xdr:colOff>
      <xdr:row>726</xdr:row>
      <xdr:rowOff>76200</xdr:rowOff>
    </xdr:to>
    <xdr:sp macro="" textlink="">
      <xdr:nvSpPr>
        <xdr:cNvPr id="1090460" name="Line 698"/>
        <xdr:cNvSpPr>
          <a:spLocks noChangeShapeType="1"/>
        </xdr:cNvSpPr>
      </xdr:nvSpPr>
      <xdr:spPr bwMode="auto">
        <a:xfrm>
          <a:off x="144780" y="2041169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726</xdr:row>
      <xdr:rowOff>160020</xdr:rowOff>
    </xdr:from>
    <xdr:to>
      <xdr:col>0</xdr:col>
      <xdr:colOff>1798320</xdr:colOff>
      <xdr:row>726</xdr:row>
      <xdr:rowOff>160020</xdr:rowOff>
    </xdr:to>
    <xdr:sp macro="" textlink="">
      <xdr:nvSpPr>
        <xdr:cNvPr id="1090461" name="Line 699"/>
        <xdr:cNvSpPr>
          <a:spLocks noChangeShapeType="1"/>
        </xdr:cNvSpPr>
      </xdr:nvSpPr>
      <xdr:spPr bwMode="auto">
        <a:xfrm>
          <a:off x="137160" y="2042007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727</xdr:row>
      <xdr:rowOff>0</xdr:rowOff>
    </xdr:from>
    <xdr:to>
      <xdr:col>0</xdr:col>
      <xdr:colOff>1790700</xdr:colOff>
      <xdr:row>727</xdr:row>
      <xdr:rowOff>0</xdr:rowOff>
    </xdr:to>
    <xdr:sp macro="" textlink="">
      <xdr:nvSpPr>
        <xdr:cNvPr id="1090462" name="Line 700"/>
        <xdr:cNvSpPr>
          <a:spLocks noChangeShapeType="1"/>
        </xdr:cNvSpPr>
      </xdr:nvSpPr>
      <xdr:spPr bwMode="auto">
        <a:xfrm>
          <a:off x="144780" y="2042312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727</xdr:row>
      <xdr:rowOff>0</xdr:rowOff>
    </xdr:from>
    <xdr:to>
      <xdr:col>0</xdr:col>
      <xdr:colOff>1798320</xdr:colOff>
      <xdr:row>727</xdr:row>
      <xdr:rowOff>0</xdr:rowOff>
    </xdr:to>
    <xdr:sp macro="" textlink="">
      <xdr:nvSpPr>
        <xdr:cNvPr id="1090463" name="Line 701"/>
        <xdr:cNvSpPr>
          <a:spLocks noChangeShapeType="1"/>
        </xdr:cNvSpPr>
      </xdr:nvSpPr>
      <xdr:spPr bwMode="auto">
        <a:xfrm>
          <a:off x="137160" y="2042312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742</xdr:row>
      <xdr:rowOff>76200</xdr:rowOff>
    </xdr:from>
    <xdr:to>
      <xdr:col>0</xdr:col>
      <xdr:colOff>1790700</xdr:colOff>
      <xdr:row>742</xdr:row>
      <xdr:rowOff>76200</xdr:rowOff>
    </xdr:to>
    <xdr:sp macro="" textlink="">
      <xdr:nvSpPr>
        <xdr:cNvPr id="1090464" name="Line 702"/>
        <xdr:cNvSpPr>
          <a:spLocks noChangeShapeType="1"/>
        </xdr:cNvSpPr>
      </xdr:nvSpPr>
      <xdr:spPr bwMode="auto">
        <a:xfrm>
          <a:off x="144780" y="2091613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742</xdr:row>
      <xdr:rowOff>160020</xdr:rowOff>
    </xdr:from>
    <xdr:to>
      <xdr:col>0</xdr:col>
      <xdr:colOff>1798320</xdr:colOff>
      <xdr:row>742</xdr:row>
      <xdr:rowOff>160020</xdr:rowOff>
    </xdr:to>
    <xdr:sp macro="" textlink="">
      <xdr:nvSpPr>
        <xdr:cNvPr id="1090465" name="Line 703"/>
        <xdr:cNvSpPr>
          <a:spLocks noChangeShapeType="1"/>
        </xdr:cNvSpPr>
      </xdr:nvSpPr>
      <xdr:spPr bwMode="auto">
        <a:xfrm>
          <a:off x="137160" y="2092452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724</xdr:row>
      <xdr:rowOff>76200</xdr:rowOff>
    </xdr:from>
    <xdr:to>
      <xdr:col>0</xdr:col>
      <xdr:colOff>1790700</xdr:colOff>
      <xdr:row>724</xdr:row>
      <xdr:rowOff>76200</xdr:rowOff>
    </xdr:to>
    <xdr:sp macro="" textlink="">
      <xdr:nvSpPr>
        <xdr:cNvPr id="1090466" name="Line 706"/>
        <xdr:cNvSpPr>
          <a:spLocks noChangeShapeType="1"/>
        </xdr:cNvSpPr>
      </xdr:nvSpPr>
      <xdr:spPr bwMode="auto">
        <a:xfrm>
          <a:off x="144780" y="2034006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724</xdr:row>
      <xdr:rowOff>160020</xdr:rowOff>
    </xdr:from>
    <xdr:to>
      <xdr:col>0</xdr:col>
      <xdr:colOff>1798320</xdr:colOff>
      <xdr:row>724</xdr:row>
      <xdr:rowOff>160020</xdr:rowOff>
    </xdr:to>
    <xdr:sp macro="" textlink="">
      <xdr:nvSpPr>
        <xdr:cNvPr id="1090467" name="Line 707"/>
        <xdr:cNvSpPr>
          <a:spLocks noChangeShapeType="1"/>
        </xdr:cNvSpPr>
      </xdr:nvSpPr>
      <xdr:spPr bwMode="auto">
        <a:xfrm>
          <a:off x="137160" y="2034844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726</xdr:row>
      <xdr:rowOff>76200</xdr:rowOff>
    </xdr:from>
    <xdr:to>
      <xdr:col>0</xdr:col>
      <xdr:colOff>1790700</xdr:colOff>
      <xdr:row>726</xdr:row>
      <xdr:rowOff>76200</xdr:rowOff>
    </xdr:to>
    <xdr:sp macro="" textlink="">
      <xdr:nvSpPr>
        <xdr:cNvPr id="1090468" name="Line 708"/>
        <xdr:cNvSpPr>
          <a:spLocks noChangeShapeType="1"/>
        </xdr:cNvSpPr>
      </xdr:nvSpPr>
      <xdr:spPr bwMode="auto">
        <a:xfrm>
          <a:off x="144780" y="2041169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726</xdr:row>
      <xdr:rowOff>160020</xdr:rowOff>
    </xdr:from>
    <xdr:to>
      <xdr:col>0</xdr:col>
      <xdr:colOff>1798320</xdr:colOff>
      <xdr:row>726</xdr:row>
      <xdr:rowOff>160020</xdr:rowOff>
    </xdr:to>
    <xdr:sp macro="" textlink="">
      <xdr:nvSpPr>
        <xdr:cNvPr id="1090469" name="Line 709"/>
        <xdr:cNvSpPr>
          <a:spLocks noChangeShapeType="1"/>
        </xdr:cNvSpPr>
      </xdr:nvSpPr>
      <xdr:spPr bwMode="auto">
        <a:xfrm>
          <a:off x="137160" y="2042007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727</xdr:row>
      <xdr:rowOff>0</xdr:rowOff>
    </xdr:from>
    <xdr:to>
      <xdr:col>0</xdr:col>
      <xdr:colOff>1790700</xdr:colOff>
      <xdr:row>727</xdr:row>
      <xdr:rowOff>0</xdr:rowOff>
    </xdr:to>
    <xdr:sp macro="" textlink="">
      <xdr:nvSpPr>
        <xdr:cNvPr id="1090470" name="Line 710"/>
        <xdr:cNvSpPr>
          <a:spLocks noChangeShapeType="1"/>
        </xdr:cNvSpPr>
      </xdr:nvSpPr>
      <xdr:spPr bwMode="auto">
        <a:xfrm>
          <a:off x="144780" y="2042312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727</xdr:row>
      <xdr:rowOff>0</xdr:rowOff>
    </xdr:from>
    <xdr:to>
      <xdr:col>0</xdr:col>
      <xdr:colOff>1798320</xdr:colOff>
      <xdr:row>727</xdr:row>
      <xdr:rowOff>0</xdr:rowOff>
    </xdr:to>
    <xdr:sp macro="" textlink="">
      <xdr:nvSpPr>
        <xdr:cNvPr id="1090471" name="Line 711"/>
        <xdr:cNvSpPr>
          <a:spLocks noChangeShapeType="1"/>
        </xdr:cNvSpPr>
      </xdr:nvSpPr>
      <xdr:spPr bwMode="auto">
        <a:xfrm>
          <a:off x="137160" y="2042312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728</xdr:row>
      <xdr:rowOff>76200</xdr:rowOff>
    </xdr:from>
    <xdr:to>
      <xdr:col>0</xdr:col>
      <xdr:colOff>1790700</xdr:colOff>
      <xdr:row>728</xdr:row>
      <xdr:rowOff>76200</xdr:rowOff>
    </xdr:to>
    <xdr:sp macro="" textlink="">
      <xdr:nvSpPr>
        <xdr:cNvPr id="1090472" name="Line 712"/>
        <xdr:cNvSpPr>
          <a:spLocks noChangeShapeType="1"/>
        </xdr:cNvSpPr>
      </xdr:nvSpPr>
      <xdr:spPr bwMode="auto">
        <a:xfrm>
          <a:off x="144780" y="2049246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728</xdr:row>
      <xdr:rowOff>160020</xdr:rowOff>
    </xdr:from>
    <xdr:to>
      <xdr:col>0</xdr:col>
      <xdr:colOff>1798320</xdr:colOff>
      <xdr:row>728</xdr:row>
      <xdr:rowOff>160020</xdr:rowOff>
    </xdr:to>
    <xdr:sp macro="" textlink="">
      <xdr:nvSpPr>
        <xdr:cNvPr id="1090473" name="Line 713"/>
        <xdr:cNvSpPr>
          <a:spLocks noChangeShapeType="1"/>
        </xdr:cNvSpPr>
      </xdr:nvSpPr>
      <xdr:spPr bwMode="auto">
        <a:xfrm>
          <a:off x="137160" y="2050084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720</xdr:row>
      <xdr:rowOff>76200</xdr:rowOff>
    </xdr:from>
    <xdr:to>
      <xdr:col>0</xdr:col>
      <xdr:colOff>1790700</xdr:colOff>
      <xdr:row>720</xdr:row>
      <xdr:rowOff>76200</xdr:rowOff>
    </xdr:to>
    <xdr:sp macro="" textlink="">
      <xdr:nvSpPr>
        <xdr:cNvPr id="1090474" name="Line 714"/>
        <xdr:cNvSpPr>
          <a:spLocks noChangeShapeType="1"/>
        </xdr:cNvSpPr>
      </xdr:nvSpPr>
      <xdr:spPr bwMode="auto">
        <a:xfrm>
          <a:off x="144780" y="2017242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720</xdr:row>
      <xdr:rowOff>160020</xdr:rowOff>
    </xdr:from>
    <xdr:to>
      <xdr:col>0</xdr:col>
      <xdr:colOff>1798320</xdr:colOff>
      <xdr:row>720</xdr:row>
      <xdr:rowOff>160020</xdr:rowOff>
    </xdr:to>
    <xdr:sp macro="" textlink="">
      <xdr:nvSpPr>
        <xdr:cNvPr id="1090475" name="Line 715"/>
        <xdr:cNvSpPr>
          <a:spLocks noChangeShapeType="1"/>
        </xdr:cNvSpPr>
      </xdr:nvSpPr>
      <xdr:spPr bwMode="auto">
        <a:xfrm>
          <a:off x="137160" y="2018080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730</xdr:row>
      <xdr:rowOff>76200</xdr:rowOff>
    </xdr:from>
    <xdr:to>
      <xdr:col>0</xdr:col>
      <xdr:colOff>1790700</xdr:colOff>
      <xdr:row>730</xdr:row>
      <xdr:rowOff>76200</xdr:rowOff>
    </xdr:to>
    <xdr:sp macro="" textlink="">
      <xdr:nvSpPr>
        <xdr:cNvPr id="1090476" name="Line 718"/>
        <xdr:cNvSpPr>
          <a:spLocks noChangeShapeType="1"/>
        </xdr:cNvSpPr>
      </xdr:nvSpPr>
      <xdr:spPr bwMode="auto">
        <a:xfrm>
          <a:off x="144780" y="2053056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732</xdr:row>
      <xdr:rowOff>76200</xdr:rowOff>
    </xdr:from>
    <xdr:to>
      <xdr:col>0</xdr:col>
      <xdr:colOff>1790700</xdr:colOff>
      <xdr:row>732</xdr:row>
      <xdr:rowOff>76200</xdr:rowOff>
    </xdr:to>
    <xdr:sp macro="" textlink="">
      <xdr:nvSpPr>
        <xdr:cNvPr id="1090477" name="Line 722"/>
        <xdr:cNvSpPr>
          <a:spLocks noChangeShapeType="1"/>
        </xdr:cNvSpPr>
      </xdr:nvSpPr>
      <xdr:spPr bwMode="auto">
        <a:xfrm>
          <a:off x="144780" y="2058695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732</xdr:row>
      <xdr:rowOff>160020</xdr:rowOff>
    </xdr:from>
    <xdr:to>
      <xdr:col>0</xdr:col>
      <xdr:colOff>1798320</xdr:colOff>
      <xdr:row>732</xdr:row>
      <xdr:rowOff>160020</xdr:rowOff>
    </xdr:to>
    <xdr:sp macro="" textlink="">
      <xdr:nvSpPr>
        <xdr:cNvPr id="1090478" name="Line 723"/>
        <xdr:cNvSpPr>
          <a:spLocks noChangeShapeType="1"/>
        </xdr:cNvSpPr>
      </xdr:nvSpPr>
      <xdr:spPr bwMode="auto">
        <a:xfrm>
          <a:off x="137160" y="2059533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734</xdr:row>
      <xdr:rowOff>76200</xdr:rowOff>
    </xdr:from>
    <xdr:to>
      <xdr:col>0</xdr:col>
      <xdr:colOff>1790700</xdr:colOff>
      <xdr:row>734</xdr:row>
      <xdr:rowOff>76200</xdr:rowOff>
    </xdr:to>
    <xdr:sp macro="" textlink="">
      <xdr:nvSpPr>
        <xdr:cNvPr id="1090479" name="Line 724"/>
        <xdr:cNvSpPr>
          <a:spLocks noChangeShapeType="1"/>
        </xdr:cNvSpPr>
      </xdr:nvSpPr>
      <xdr:spPr bwMode="auto">
        <a:xfrm>
          <a:off x="144780" y="2064410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734</xdr:row>
      <xdr:rowOff>160020</xdr:rowOff>
    </xdr:from>
    <xdr:to>
      <xdr:col>0</xdr:col>
      <xdr:colOff>1798320</xdr:colOff>
      <xdr:row>734</xdr:row>
      <xdr:rowOff>160020</xdr:rowOff>
    </xdr:to>
    <xdr:sp macro="" textlink="">
      <xdr:nvSpPr>
        <xdr:cNvPr id="1090480" name="Line 725"/>
        <xdr:cNvSpPr>
          <a:spLocks noChangeShapeType="1"/>
        </xdr:cNvSpPr>
      </xdr:nvSpPr>
      <xdr:spPr bwMode="auto">
        <a:xfrm>
          <a:off x="137160" y="2065248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736</xdr:row>
      <xdr:rowOff>76200</xdr:rowOff>
    </xdr:from>
    <xdr:to>
      <xdr:col>0</xdr:col>
      <xdr:colOff>1790700</xdr:colOff>
      <xdr:row>736</xdr:row>
      <xdr:rowOff>76200</xdr:rowOff>
    </xdr:to>
    <xdr:sp macro="" textlink="">
      <xdr:nvSpPr>
        <xdr:cNvPr id="1090481" name="Line 726"/>
        <xdr:cNvSpPr>
          <a:spLocks noChangeShapeType="1"/>
        </xdr:cNvSpPr>
      </xdr:nvSpPr>
      <xdr:spPr bwMode="auto">
        <a:xfrm>
          <a:off x="144780" y="2070201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736</xdr:row>
      <xdr:rowOff>160020</xdr:rowOff>
    </xdr:from>
    <xdr:to>
      <xdr:col>0</xdr:col>
      <xdr:colOff>1798320</xdr:colOff>
      <xdr:row>736</xdr:row>
      <xdr:rowOff>160020</xdr:rowOff>
    </xdr:to>
    <xdr:sp macro="" textlink="">
      <xdr:nvSpPr>
        <xdr:cNvPr id="1090482" name="Line 727"/>
        <xdr:cNvSpPr>
          <a:spLocks noChangeShapeType="1"/>
        </xdr:cNvSpPr>
      </xdr:nvSpPr>
      <xdr:spPr bwMode="auto">
        <a:xfrm>
          <a:off x="137160" y="2071039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738</xdr:row>
      <xdr:rowOff>76200</xdr:rowOff>
    </xdr:from>
    <xdr:to>
      <xdr:col>0</xdr:col>
      <xdr:colOff>1790700</xdr:colOff>
      <xdr:row>738</xdr:row>
      <xdr:rowOff>76200</xdr:rowOff>
    </xdr:to>
    <xdr:sp macro="" textlink="">
      <xdr:nvSpPr>
        <xdr:cNvPr id="1090483" name="Line 728"/>
        <xdr:cNvSpPr>
          <a:spLocks noChangeShapeType="1"/>
        </xdr:cNvSpPr>
      </xdr:nvSpPr>
      <xdr:spPr bwMode="auto">
        <a:xfrm>
          <a:off x="144780" y="2075688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738</xdr:row>
      <xdr:rowOff>160020</xdr:rowOff>
    </xdr:from>
    <xdr:to>
      <xdr:col>0</xdr:col>
      <xdr:colOff>1798320</xdr:colOff>
      <xdr:row>738</xdr:row>
      <xdr:rowOff>160020</xdr:rowOff>
    </xdr:to>
    <xdr:sp macro="" textlink="">
      <xdr:nvSpPr>
        <xdr:cNvPr id="1090484" name="Line 729"/>
        <xdr:cNvSpPr>
          <a:spLocks noChangeShapeType="1"/>
        </xdr:cNvSpPr>
      </xdr:nvSpPr>
      <xdr:spPr bwMode="auto">
        <a:xfrm>
          <a:off x="137160" y="2076526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740</xdr:row>
      <xdr:rowOff>76200</xdr:rowOff>
    </xdr:from>
    <xdr:to>
      <xdr:col>0</xdr:col>
      <xdr:colOff>1790700</xdr:colOff>
      <xdr:row>740</xdr:row>
      <xdr:rowOff>76200</xdr:rowOff>
    </xdr:to>
    <xdr:sp macro="" textlink="">
      <xdr:nvSpPr>
        <xdr:cNvPr id="1090485" name="Line 730"/>
        <xdr:cNvSpPr>
          <a:spLocks noChangeShapeType="1"/>
        </xdr:cNvSpPr>
      </xdr:nvSpPr>
      <xdr:spPr bwMode="auto">
        <a:xfrm>
          <a:off x="144780" y="2083231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740</xdr:row>
      <xdr:rowOff>160020</xdr:rowOff>
    </xdr:from>
    <xdr:to>
      <xdr:col>0</xdr:col>
      <xdr:colOff>1798320</xdr:colOff>
      <xdr:row>740</xdr:row>
      <xdr:rowOff>160020</xdr:rowOff>
    </xdr:to>
    <xdr:sp macro="" textlink="">
      <xdr:nvSpPr>
        <xdr:cNvPr id="1090486" name="Line 731"/>
        <xdr:cNvSpPr>
          <a:spLocks noChangeShapeType="1"/>
        </xdr:cNvSpPr>
      </xdr:nvSpPr>
      <xdr:spPr bwMode="auto">
        <a:xfrm>
          <a:off x="137160" y="2084070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774</xdr:row>
      <xdr:rowOff>76200</xdr:rowOff>
    </xdr:from>
    <xdr:to>
      <xdr:col>0</xdr:col>
      <xdr:colOff>1790700</xdr:colOff>
      <xdr:row>774</xdr:row>
      <xdr:rowOff>76200</xdr:rowOff>
    </xdr:to>
    <xdr:sp macro="" textlink="">
      <xdr:nvSpPr>
        <xdr:cNvPr id="1090487" name="Line 800"/>
        <xdr:cNvSpPr>
          <a:spLocks noChangeShapeType="1"/>
        </xdr:cNvSpPr>
      </xdr:nvSpPr>
      <xdr:spPr bwMode="auto">
        <a:xfrm>
          <a:off x="144780" y="2196693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774</xdr:row>
      <xdr:rowOff>160020</xdr:rowOff>
    </xdr:from>
    <xdr:to>
      <xdr:col>0</xdr:col>
      <xdr:colOff>1798320</xdr:colOff>
      <xdr:row>774</xdr:row>
      <xdr:rowOff>160020</xdr:rowOff>
    </xdr:to>
    <xdr:sp macro="" textlink="">
      <xdr:nvSpPr>
        <xdr:cNvPr id="1090488" name="Line 801"/>
        <xdr:cNvSpPr>
          <a:spLocks noChangeShapeType="1"/>
        </xdr:cNvSpPr>
      </xdr:nvSpPr>
      <xdr:spPr bwMode="auto">
        <a:xfrm>
          <a:off x="137160" y="2197531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776</xdr:row>
      <xdr:rowOff>76200</xdr:rowOff>
    </xdr:from>
    <xdr:to>
      <xdr:col>0</xdr:col>
      <xdr:colOff>1790700</xdr:colOff>
      <xdr:row>776</xdr:row>
      <xdr:rowOff>76200</xdr:rowOff>
    </xdr:to>
    <xdr:sp macro="" textlink="">
      <xdr:nvSpPr>
        <xdr:cNvPr id="1090489" name="Line 802"/>
        <xdr:cNvSpPr>
          <a:spLocks noChangeShapeType="1"/>
        </xdr:cNvSpPr>
      </xdr:nvSpPr>
      <xdr:spPr bwMode="auto">
        <a:xfrm>
          <a:off x="144780" y="2202942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776</xdr:row>
      <xdr:rowOff>160020</xdr:rowOff>
    </xdr:from>
    <xdr:to>
      <xdr:col>0</xdr:col>
      <xdr:colOff>1798320</xdr:colOff>
      <xdr:row>776</xdr:row>
      <xdr:rowOff>160020</xdr:rowOff>
    </xdr:to>
    <xdr:sp macro="" textlink="">
      <xdr:nvSpPr>
        <xdr:cNvPr id="1090490" name="Line 803"/>
        <xdr:cNvSpPr>
          <a:spLocks noChangeShapeType="1"/>
        </xdr:cNvSpPr>
      </xdr:nvSpPr>
      <xdr:spPr bwMode="auto">
        <a:xfrm>
          <a:off x="137160" y="2203780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778</xdr:row>
      <xdr:rowOff>76200</xdr:rowOff>
    </xdr:from>
    <xdr:to>
      <xdr:col>0</xdr:col>
      <xdr:colOff>1790700</xdr:colOff>
      <xdr:row>778</xdr:row>
      <xdr:rowOff>76200</xdr:rowOff>
    </xdr:to>
    <xdr:sp macro="" textlink="">
      <xdr:nvSpPr>
        <xdr:cNvPr id="1090491" name="Line 804"/>
        <xdr:cNvSpPr>
          <a:spLocks noChangeShapeType="1"/>
        </xdr:cNvSpPr>
      </xdr:nvSpPr>
      <xdr:spPr bwMode="auto">
        <a:xfrm>
          <a:off x="144780" y="2209190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778</xdr:row>
      <xdr:rowOff>160020</xdr:rowOff>
    </xdr:from>
    <xdr:to>
      <xdr:col>0</xdr:col>
      <xdr:colOff>1798320</xdr:colOff>
      <xdr:row>778</xdr:row>
      <xdr:rowOff>160020</xdr:rowOff>
    </xdr:to>
    <xdr:sp macro="" textlink="">
      <xdr:nvSpPr>
        <xdr:cNvPr id="1090492" name="Line 805"/>
        <xdr:cNvSpPr>
          <a:spLocks noChangeShapeType="1"/>
        </xdr:cNvSpPr>
      </xdr:nvSpPr>
      <xdr:spPr bwMode="auto">
        <a:xfrm>
          <a:off x="137160" y="2210028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780</xdr:row>
      <xdr:rowOff>76200</xdr:rowOff>
    </xdr:from>
    <xdr:to>
      <xdr:col>0</xdr:col>
      <xdr:colOff>1790700</xdr:colOff>
      <xdr:row>780</xdr:row>
      <xdr:rowOff>76200</xdr:rowOff>
    </xdr:to>
    <xdr:sp macro="" textlink="">
      <xdr:nvSpPr>
        <xdr:cNvPr id="1090493" name="Line 806"/>
        <xdr:cNvSpPr>
          <a:spLocks noChangeShapeType="1"/>
        </xdr:cNvSpPr>
      </xdr:nvSpPr>
      <xdr:spPr bwMode="auto">
        <a:xfrm>
          <a:off x="144780" y="2215972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780</xdr:row>
      <xdr:rowOff>160020</xdr:rowOff>
    </xdr:from>
    <xdr:to>
      <xdr:col>0</xdr:col>
      <xdr:colOff>1798320</xdr:colOff>
      <xdr:row>780</xdr:row>
      <xdr:rowOff>160020</xdr:rowOff>
    </xdr:to>
    <xdr:sp macro="" textlink="">
      <xdr:nvSpPr>
        <xdr:cNvPr id="1090494" name="Line 807"/>
        <xdr:cNvSpPr>
          <a:spLocks noChangeShapeType="1"/>
        </xdr:cNvSpPr>
      </xdr:nvSpPr>
      <xdr:spPr bwMode="auto">
        <a:xfrm>
          <a:off x="137160" y="2216810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782</xdr:row>
      <xdr:rowOff>76200</xdr:rowOff>
    </xdr:from>
    <xdr:to>
      <xdr:col>0</xdr:col>
      <xdr:colOff>1790700</xdr:colOff>
      <xdr:row>782</xdr:row>
      <xdr:rowOff>76200</xdr:rowOff>
    </xdr:to>
    <xdr:sp macro="" textlink="">
      <xdr:nvSpPr>
        <xdr:cNvPr id="1090495" name="Line 808"/>
        <xdr:cNvSpPr>
          <a:spLocks noChangeShapeType="1"/>
        </xdr:cNvSpPr>
      </xdr:nvSpPr>
      <xdr:spPr bwMode="auto">
        <a:xfrm>
          <a:off x="144780" y="2225040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782</xdr:row>
      <xdr:rowOff>160020</xdr:rowOff>
    </xdr:from>
    <xdr:to>
      <xdr:col>0</xdr:col>
      <xdr:colOff>1798320</xdr:colOff>
      <xdr:row>782</xdr:row>
      <xdr:rowOff>160020</xdr:rowOff>
    </xdr:to>
    <xdr:sp macro="" textlink="">
      <xdr:nvSpPr>
        <xdr:cNvPr id="1090496" name="Line 809"/>
        <xdr:cNvSpPr>
          <a:spLocks noChangeShapeType="1"/>
        </xdr:cNvSpPr>
      </xdr:nvSpPr>
      <xdr:spPr bwMode="auto">
        <a:xfrm>
          <a:off x="137160" y="2225878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792</xdr:row>
      <xdr:rowOff>76200</xdr:rowOff>
    </xdr:from>
    <xdr:to>
      <xdr:col>0</xdr:col>
      <xdr:colOff>1790700</xdr:colOff>
      <xdr:row>792</xdr:row>
      <xdr:rowOff>76200</xdr:rowOff>
    </xdr:to>
    <xdr:sp macro="" textlink="">
      <xdr:nvSpPr>
        <xdr:cNvPr id="1090497" name="Line 810"/>
        <xdr:cNvSpPr>
          <a:spLocks noChangeShapeType="1"/>
        </xdr:cNvSpPr>
      </xdr:nvSpPr>
      <xdr:spPr bwMode="auto">
        <a:xfrm>
          <a:off x="144780" y="2263292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792</xdr:row>
      <xdr:rowOff>160020</xdr:rowOff>
    </xdr:from>
    <xdr:to>
      <xdr:col>0</xdr:col>
      <xdr:colOff>1798320</xdr:colOff>
      <xdr:row>792</xdr:row>
      <xdr:rowOff>160020</xdr:rowOff>
    </xdr:to>
    <xdr:sp macro="" textlink="">
      <xdr:nvSpPr>
        <xdr:cNvPr id="1090498" name="Line 811"/>
        <xdr:cNvSpPr>
          <a:spLocks noChangeShapeType="1"/>
        </xdr:cNvSpPr>
      </xdr:nvSpPr>
      <xdr:spPr bwMode="auto">
        <a:xfrm>
          <a:off x="137160" y="2264130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764</xdr:row>
      <xdr:rowOff>76200</xdr:rowOff>
    </xdr:from>
    <xdr:to>
      <xdr:col>0</xdr:col>
      <xdr:colOff>1790700</xdr:colOff>
      <xdr:row>764</xdr:row>
      <xdr:rowOff>76200</xdr:rowOff>
    </xdr:to>
    <xdr:sp macro="" textlink="">
      <xdr:nvSpPr>
        <xdr:cNvPr id="1090499" name="Line 812"/>
        <xdr:cNvSpPr>
          <a:spLocks noChangeShapeType="1"/>
        </xdr:cNvSpPr>
      </xdr:nvSpPr>
      <xdr:spPr bwMode="auto">
        <a:xfrm>
          <a:off x="144780" y="2163241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764</xdr:row>
      <xdr:rowOff>160020</xdr:rowOff>
    </xdr:from>
    <xdr:to>
      <xdr:col>0</xdr:col>
      <xdr:colOff>1798320</xdr:colOff>
      <xdr:row>764</xdr:row>
      <xdr:rowOff>160020</xdr:rowOff>
    </xdr:to>
    <xdr:sp macro="" textlink="">
      <xdr:nvSpPr>
        <xdr:cNvPr id="1090500" name="Line 813"/>
        <xdr:cNvSpPr>
          <a:spLocks noChangeShapeType="1"/>
        </xdr:cNvSpPr>
      </xdr:nvSpPr>
      <xdr:spPr bwMode="auto">
        <a:xfrm>
          <a:off x="137160" y="2164080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760</xdr:row>
      <xdr:rowOff>76200</xdr:rowOff>
    </xdr:from>
    <xdr:to>
      <xdr:col>0</xdr:col>
      <xdr:colOff>1790700</xdr:colOff>
      <xdr:row>760</xdr:row>
      <xdr:rowOff>76200</xdr:rowOff>
    </xdr:to>
    <xdr:sp macro="" textlink="">
      <xdr:nvSpPr>
        <xdr:cNvPr id="1090501" name="Line 814"/>
        <xdr:cNvSpPr>
          <a:spLocks noChangeShapeType="1"/>
        </xdr:cNvSpPr>
      </xdr:nvSpPr>
      <xdr:spPr bwMode="auto">
        <a:xfrm>
          <a:off x="144780" y="2148382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760</xdr:row>
      <xdr:rowOff>160020</xdr:rowOff>
    </xdr:from>
    <xdr:to>
      <xdr:col>0</xdr:col>
      <xdr:colOff>1798320</xdr:colOff>
      <xdr:row>760</xdr:row>
      <xdr:rowOff>160020</xdr:rowOff>
    </xdr:to>
    <xdr:sp macro="" textlink="">
      <xdr:nvSpPr>
        <xdr:cNvPr id="1090502" name="Line 815"/>
        <xdr:cNvSpPr>
          <a:spLocks noChangeShapeType="1"/>
        </xdr:cNvSpPr>
      </xdr:nvSpPr>
      <xdr:spPr bwMode="auto">
        <a:xfrm>
          <a:off x="137160" y="2149221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754</xdr:row>
      <xdr:rowOff>76200</xdr:rowOff>
    </xdr:from>
    <xdr:to>
      <xdr:col>0</xdr:col>
      <xdr:colOff>1790700</xdr:colOff>
      <xdr:row>754</xdr:row>
      <xdr:rowOff>76200</xdr:rowOff>
    </xdr:to>
    <xdr:sp macro="" textlink="">
      <xdr:nvSpPr>
        <xdr:cNvPr id="1090503" name="Line 816"/>
        <xdr:cNvSpPr>
          <a:spLocks noChangeShapeType="1"/>
        </xdr:cNvSpPr>
      </xdr:nvSpPr>
      <xdr:spPr bwMode="auto">
        <a:xfrm>
          <a:off x="144780" y="2129028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754</xdr:row>
      <xdr:rowOff>160020</xdr:rowOff>
    </xdr:from>
    <xdr:to>
      <xdr:col>0</xdr:col>
      <xdr:colOff>1798320</xdr:colOff>
      <xdr:row>754</xdr:row>
      <xdr:rowOff>160020</xdr:rowOff>
    </xdr:to>
    <xdr:sp macro="" textlink="">
      <xdr:nvSpPr>
        <xdr:cNvPr id="1090504" name="Line 817"/>
        <xdr:cNvSpPr>
          <a:spLocks noChangeShapeType="1"/>
        </xdr:cNvSpPr>
      </xdr:nvSpPr>
      <xdr:spPr bwMode="auto">
        <a:xfrm>
          <a:off x="137160" y="2129866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774</xdr:row>
      <xdr:rowOff>76200</xdr:rowOff>
    </xdr:from>
    <xdr:to>
      <xdr:col>0</xdr:col>
      <xdr:colOff>1790700</xdr:colOff>
      <xdr:row>774</xdr:row>
      <xdr:rowOff>76200</xdr:rowOff>
    </xdr:to>
    <xdr:sp macro="" textlink="">
      <xdr:nvSpPr>
        <xdr:cNvPr id="1090505" name="Line 818"/>
        <xdr:cNvSpPr>
          <a:spLocks noChangeShapeType="1"/>
        </xdr:cNvSpPr>
      </xdr:nvSpPr>
      <xdr:spPr bwMode="auto">
        <a:xfrm>
          <a:off x="144780" y="2196693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774</xdr:row>
      <xdr:rowOff>160020</xdr:rowOff>
    </xdr:from>
    <xdr:to>
      <xdr:col>0</xdr:col>
      <xdr:colOff>1798320</xdr:colOff>
      <xdr:row>774</xdr:row>
      <xdr:rowOff>160020</xdr:rowOff>
    </xdr:to>
    <xdr:sp macro="" textlink="">
      <xdr:nvSpPr>
        <xdr:cNvPr id="1090506" name="Line 819"/>
        <xdr:cNvSpPr>
          <a:spLocks noChangeShapeType="1"/>
        </xdr:cNvSpPr>
      </xdr:nvSpPr>
      <xdr:spPr bwMode="auto">
        <a:xfrm>
          <a:off x="137160" y="2197531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776</xdr:row>
      <xdr:rowOff>76200</xdr:rowOff>
    </xdr:from>
    <xdr:to>
      <xdr:col>0</xdr:col>
      <xdr:colOff>1790700</xdr:colOff>
      <xdr:row>776</xdr:row>
      <xdr:rowOff>76200</xdr:rowOff>
    </xdr:to>
    <xdr:sp macro="" textlink="">
      <xdr:nvSpPr>
        <xdr:cNvPr id="1090507" name="Line 820"/>
        <xdr:cNvSpPr>
          <a:spLocks noChangeShapeType="1"/>
        </xdr:cNvSpPr>
      </xdr:nvSpPr>
      <xdr:spPr bwMode="auto">
        <a:xfrm>
          <a:off x="144780" y="2202942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776</xdr:row>
      <xdr:rowOff>160020</xdr:rowOff>
    </xdr:from>
    <xdr:to>
      <xdr:col>0</xdr:col>
      <xdr:colOff>1798320</xdr:colOff>
      <xdr:row>776</xdr:row>
      <xdr:rowOff>160020</xdr:rowOff>
    </xdr:to>
    <xdr:sp macro="" textlink="">
      <xdr:nvSpPr>
        <xdr:cNvPr id="1090508" name="Line 821"/>
        <xdr:cNvSpPr>
          <a:spLocks noChangeShapeType="1"/>
        </xdr:cNvSpPr>
      </xdr:nvSpPr>
      <xdr:spPr bwMode="auto">
        <a:xfrm>
          <a:off x="137160" y="2203780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778</xdr:row>
      <xdr:rowOff>76200</xdr:rowOff>
    </xdr:from>
    <xdr:to>
      <xdr:col>0</xdr:col>
      <xdr:colOff>1790700</xdr:colOff>
      <xdr:row>778</xdr:row>
      <xdr:rowOff>76200</xdr:rowOff>
    </xdr:to>
    <xdr:sp macro="" textlink="">
      <xdr:nvSpPr>
        <xdr:cNvPr id="1090509" name="Line 822"/>
        <xdr:cNvSpPr>
          <a:spLocks noChangeShapeType="1"/>
        </xdr:cNvSpPr>
      </xdr:nvSpPr>
      <xdr:spPr bwMode="auto">
        <a:xfrm>
          <a:off x="144780" y="2209190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778</xdr:row>
      <xdr:rowOff>160020</xdr:rowOff>
    </xdr:from>
    <xdr:to>
      <xdr:col>0</xdr:col>
      <xdr:colOff>1798320</xdr:colOff>
      <xdr:row>778</xdr:row>
      <xdr:rowOff>160020</xdr:rowOff>
    </xdr:to>
    <xdr:sp macro="" textlink="">
      <xdr:nvSpPr>
        <xdr:cNvPr id="1090510" name="Line 823"/>
        <xdr:cNvSpPr>
          <a:spLocks noChangeShapeType="1"/>
        </xdr:cNvSpPr>
      </xdr:nvSpPr>
      <xdr:spPr bwMode="auto">
        <a:xfrm>
          <a:off x="137160" y="2210028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780</xdr:row>
      <xdr:rowOff>76200</xdr:rowOff>
    </xdr:from>
    <xdr:to>
      <xdr:col>0</xdr:col>
      <xdr:colOff>1790700</xdr:colOff>
      <xdr:row>780</xdr:row>
      <xdr:rowOff>76200</xdr:rowOff>
    </xdr:to>
    <xdr:sp macro="" textlink="">
      <xdr:nvSpPr>
        <xdr:cNvPr id="1090511" name="Line 824"/>
        <xdr:cNvSpPr>
          <a:spLocks noChangeShapeType="1"/>
        </xdr:cNvSpPr>
      </xdr:nvSpPr>
      <xdr:spPr bwMode="auto">
        <a:xfrm>
          <a:off x="144780" y="2215972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780</xdr:row>
      <xdr:rowOff>160020</xdr:rowOff>
    </xdr:from>
    <xdr:to>
      <xdr:col>0</xdr:col>
      <xdr:colOff>1798320</xdr:colOff>
      <xdr:row>780</xdr:row>
      <xdr:rowOff>160020</xdr:rowOff>
    </xdr:to>
    <xdr:sp macro="" textlink="">
      <xdr:nvSpPr>
        <xdr:cNvPr id="1090512" name="Line 825"/>
        <xdr:cNvSpPr>
          <a:spLocks noChangeShapeType="1"/>
        </xdr:cNvSpPr>
      </xdr:nvSpPr>
      <xdr:spPr bwMode="auto">
        <a:xfrm>
          <a:off x="137160" y="2216810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764</xdr:row>
      <xdr:rowOff>76200</xdr:rowOff>
    </xdr:from>
    <xdr:to>
      <xdr:col>0</xdr:col>
      <xdr:colOff>1790700</xdr:colOff>
      <xdr:row>764</xdr:row>
      <xdr:rowOff>76200</xdr:rowOff>
    </xdr:to>
    <xdr:sp macro="" textlink="">
      <xdr:nvSpPr>
        <xdr:cNvPr id="1090513" name="Line 826"/>
        <xdr:cNvSpPr>
          <a:spLocks noChangeShapeType="1"/>
        </xdr:cNvSpPr>
      </xdr:nvSpPr>
      <xdr:spPr bwMode="auto">
        <a:xfrm>
          <a:off x="144780" y="2163241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764</xdr:row>
      <xdr:rowOff>160020</xdr:rowOff>
    </xdr:from>
    <xdr:to>
      <xdr:col>0</xdr:col>
      <xdr:colOff>1798320</xdr:colOff>
      <xdr:row>764</xdr:row>
      <xdr:rowOff>160020</xdr:rowOff>
    </xdr:to>
    <xdr:sp macro="" textlink="">
      <xdr:nvSpPr>
        <xdr:cNvPr id="1090514" name="Line 827"/>
        <xdr:cNvSpPr>
          <a:spLocks noChangeShapeType="1"/>
        </xdr:cNvSpPr>
      </xdr:nvSpPr>
      <xdr:spPr bwMode="auto">
        <a:xfrm>
          <a:off x="137160" y="2164080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760</xdr:row>
      <xdr:rowOff>76200</xdr:rowOff>
    </xdr:from>
    <xdr:to>
      <xdr:col>0</xdr:col>
      <xdr:colOff>1790700</xdr:colOff>
      <xdr:row>760</xdr:row>
      <xdr:rowOff>76200</xdr:rowOff>
    </xdr:to>
    <xdr:sp macro="" textlink="">
      <xdr:nvSpPr>
        <xdr:cNvPr id="1090515" name="Line 828"/>
        <xdr:cNvSpPr>
          <a:spLocks noChangeShapeType="1"/>
        </xdr:cNvSpPr>
      </xdr:nvSpPr>
      <xdr:spPr bwMode="auto">
        <a:xfrm>
          <a:off x="144780" y="2148382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760</xdr:row>
      <xdr:rowOff>160020</xdr:rowOff>
    </xdr:from>
    <xdr:to>
      <xdr:col>0</xdr:col>
      <xdr:colOff>1798320</xdr:colOff>
      <xdr:row>760</xdr:row>
      <xdr:rowOff>160020</xdr:rowOff>
    </xdr:to>
    <xdr:sp macro="" textlink="">
      <xdr:nvSpPr>
        <xdr:cNvPr id="1090516" name="Line 829"/>
        <xdr:cNvSpPr>
          <a:spLocks noChangeShapeType="1"/>
        </xdr:cNvSpPr>
      </xdr:nvSpPr>
      <xdr:spPr bwMode="auto">
        <a:xfrm>
          <a:off x="137160" y="2149221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754</xdr:row>
      <xdr:rowOff>76200</xdr:rowOff>
    </xdr:from>
    <xdr:to>
      <xdr:col>0</xdr:col>
      <xdr:colOff>1790700</xdr:colOff>
      <xdr:row>754</xdr:row>
      <xdr:rowOff>76200</xdr:rowOff>
    </xdr:to>
    <xdr:sp macro="" textlink="">
      <xdr:nvSpPr>
        <xdr:cNvPr id="1090517" name="Line 830"/>
        <xdr:cNvSpPr>
          <a:spLocks noChangeShapeType="1"/>
        </xdr:cNvSpPr>
      </xdr:nvSpPr>
      <xdr:spPr bwMode="auto">
        <a:xfrm>
          <a:off x="144780" y="2129028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754</xdr:row>
      <xdr:rowOff>160020</xdr:rowOff>
    </xdr:from>
    <xdr:to>
      <xdr:col>0</xdr:col>
      <xdr:colOff>1798320</xdr:colOff>
      <xdr:row>754</xdr:row>
      <xdr:rowOff>160020</xdr:rowOff>
    </xdr:to>
    <xdr:sp macro="" textlink="">
      <xdr:nvSpPr>
        <xdr:cNvPr id="1090518" name="Line 831"/>
        <xdr:cNvSpPr>
          <a:spLocks noChangeShapeType="1"/>
        </xdr:cNvSpPr>
      </xdr:nvSpPr>
      <xdr:spPr bwMode="auto">
        <a:xfrm>
          <a:off x="137160" y="2129866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766</xdr:row>
      <xdr:rowOff>76200</xdr:rowOff>
    </xdr:from>
    <xdr:to>
      <xdr:col>0</xdr:col>
      <xdr:colOff>1790700</xdr:colOff>
      <xdr:row>766</xdr:row>
      <xdr:rowOff>76200</xdr:rowOff>
    </xdr:to>
    <xdr:sp macro="" textlink="">
      <xdr:nvSpPr>
        <xdr:cNvPr id="1090519" name="Line 832"/>
        <xdr:cNvSpPr>
          <a:spLocks noChangeShapeType="1"/>
        </xdr:cNvSpPr>
      </xdr:nvSpPr>
      <xdr:spPr bwMode="auto">
        <a:xfrm>
          <a:off x="144780" y="2168118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766</xdr:row>
      <xdr:rowOff>160020</xdr:rowOff>
    </xdr:from>
    <xdr:to>
      <xdr:col>0</xdr:col>
      <xdr:colOff>1798320</xdr:colOff>
      <xdr:row>766</xdr:row>
      <xdr:rowOff>160020</xdr:rowOff>
    </xdr:to>
    <xdr:sp macro="" textlink="">
      <xdr:nvSpPr>
        <xdr:cNvPr id="1090520" name="Line 833"/>
        <xdr:cNvSpPr>
          <a:spLocks noChangeShapeType="1"/>
        </xdr:cNvSpPr>
      </xdr:nvSpPr>
      <xdr:spPr bwMode="auto">
        <a:xfrm>
          <a:off x="137160" y="2168956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768</xdr:row>
      <xdr:rowOff>76200</xdr:rowOff>
    </xdr:from>
    <xdr:to>
      <xdr:col>0</xdr:col>
      <xdr:colOff>1790700</xdr:colOff>
      <xdr:row>768</xdr:row>
      <xdr:rowOff>76200</xdr:rowOff>
    </xdr:to>
    <xdr:sp macro="" textlink="">
      <xdr:nvSpPr>
        <xdr:cNvPr id="1090521" name="Line 834"/>
        <xdr:cNvSpPr>
          <a:spLocks noChangeShapeType="1"/>
        </xdr:cNvSpPr>
      </xdr:nvSpPr>
      <xdr:spPr bwMode="auto">
        <a:xfrm>
          <a:off x="144780" y="2175967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768</xdr:row>
      <xdr:rowOff>160020</xdr:rowOff>
    </xdr:from>
    <xdr:to>
      <xdr:col>0</xdr:col>
      <xdr:colOff>1798320</xdr:colOff>
      <xdr:row>768</xdr:row>
      <xdr:rowOff>160020</xdr:rowOff>
    </xdr:to>
    <xdr:sp macro="" textlink="">
      <xdr:nvSpPr>
        <xdr:cNvPr id="1090522" name="Line 835"/>
        <xdr:cNvSpPr>
          <a:spLocks noChangeShapeType="1"/>
        </xdr:cNvSpPr>
      </xdr:nvSpPr>
      <xdr:spPr bwMode="auto">
        <a:xfrm>
          <a:off x="137160" y="2176805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769</xdr:row>
      <xdr:rowOff>0</xdr:rowOff>
    </xdr:from>
    <xdr:to>
      <xdr:col>0</xdr:col>
      <xdr:colOff>1790700</xdr:colOff>
      <xdr:row>769</xdr:row>
      <xdr:rowOff>0</xdr:rowOff>
    </xdr:to>
    <xdr:sp macro="" textlink="">
      <xdr:nvSpPr>
        <xdr:cNvPr id="1090523" name="Line 836"/>
        <xdr:cNvSpPr>
          <a:spLocks noChangeShapeType="1"/>
        </xdr:cNvSpPr>
      </xdr:nvSpPr>
      <xdr:spPr bwMode="auto">
        <a:xfrm>
          <a:off x="144780" y="2178177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769</xdr:row>
      <xdr:rowOff>0</xdr:rowOff>
    </xdr:from>
    <xdr:to>
      <xdr:col>0</xdr:col>
      <xdr:colOff>1798320</xdr:colOff>
      <xdr:row>769</xdr:row>
      <xdr:rowOff>0</xdr:rowOff>
    </xdr:to>
    <xdr:sp macro="" textlink="">
      <xdr:nvSpPr>
        <xdr:cNvPr id="1090524" name="Line 837"/>
        <xdr:cNvSpPr>
          <a:spLocks noChangeShapeType="1"/>
        </xdr:cNvSpPr>
      </xdr:nvSpPr>
      <xdr:spPr bwMode="auto">
        <a:xfrm>
          <a:off x="137160" y="2178177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792</xdr:row>
      <xdr:rowOff>76200</xdr:rowOff>
    </xdr:from>
    <xdr:to>
      <xdr:col>0</xdr:col>
      <xdr:colOff>1790700</xdr:colOff>
      <xdr:row>792</xdr:row>
      <xdr:rowOff>76200</xdr:rowOff>
    </xdr:to>
    <xdr:sp macro="" textlink="">
      <xdr:nvSpPr>
        <xdr:cNvPr id="1090525" name="Line 838"/>
        <xdr:cNvSpPr>
          <a:spLocks noChangeShapeType="1"/>
        </xdr:cNvSpPr>
      </xdr:nvSpPr>
      <xdr:spPr bwMode="auto">
        <a:xfrm>
          <a:off x="144780" y="2263292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792</xdr:row>
      <xdr:rowOff>160020</xdr:rowOff>
    </xdr:from>
    <xdr:to>
      <xdr:col>0</xdr:col>
      <xdr:colOff>1798320</xdr:colOff>
      <xdr:row>792</xdr:row>
      <xdr:rowOff>160020</xdr:rowOff>
    </xdr:to>
    <xdr:sp macro="" textlink="">
      <xdr:nvSpPr>
        <xdr:cNvPr id="1090526" name="Line 839"/>
        <xdr:cNvSpPr>
          <a:spLocks noChangeShapeType="1"/>
        </xdr:cNvSpPr>
      </xdr:nvSpPr>
      <xdr:spPr bwMode="auto">
        <a:xfrm>
          <a:off x="137160" y="2264130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764</xdr:row>
      <xdr:rowOff>76200</xdr:rowOff>
    </xdr:from>
    <xdr:to>
      <xdr:col>0</xdr:col>
      <xdr:colOff>1790700</xdr:colOff>
      <xdr:row>764</xdr:row>
      <xdr:rowOff>76200</xdr:rowOff>
    </xdr:to>
    <xdr:sp macro="" textlink="">
      <xdr:nvSpPr>
        <xdr:cNvPr id="1090527" name="Line 840"/>
        <xdr:cNvSpPr>
          <a:spLocks noChangeShapeType="1"/>
        </xdr:cNvSpPr>
      </xdr:nvSpPr>
      <xdr:spPr bwMode="auto">
        <a:xfrm>
          <a:off x="144780" y="2163241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764</xdr:row>
      <xdr:rowOff>160020</xdr:rowOff>
    </xdr:from>
    <xdr:to>
      <xdr:col>0</xdr:col>
      <xdr:colOff>1798320</xdr:colOff>
      <xdr:row>764</xdr:row>
      <xdr:rowOff>160020</xdr:rowOff>
    </xdr:to>
    <xdr:sp macro="" textlink="">
      <xdr:nvSpPr>
        <xdr:cNvPr id="1090528" name="Line 841"/>
        <xdr:cNvSpPr>
          <a:spLocks noChangeShapeType="1"/>
        </xdr:cNvSpPr>
      </xdr:nvSpPr>
      <xdr:spPr bwMode="auto">
        <a:xfrm>
          <a:off x="137160" y="2164080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766</xdr:row>
      <xdr:rowOff>76200</xdr:rowOff>
    </xdr:from>
    <xdr:to>
      <xdr:col>0</xdr:col>
      <xdr:colOff>1790700</xdr:colOff>
      <xdr:row>766</xdr:row>
      <xdr:rowOff>76200</xdr:rowOff>
    </xdr:to>
    <xdr:sp macro="" textlink="">
      <xdr:nvSpPr>
        <xdr:cNvPr id="1090529" name="Line 842"/>
        <xdr:cNvSpPr>
          <a:spLocks noChangeShapeType="1"/>
        </xdr:cNvSpPr>
      </xdr:nvSpPr>
      <xdr:spPr bwMode="auto">
        <a:xfrm>
          <a:off x="144780" y="2168118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766</xdr:row>
      <xdr:rowOff>160020</xdr:rowOff>
    </xdr:from>
    <xdr:to>
      <xdr:col>0</xdr:col>
      <xdr:colOff>1798320</xdr:colOff>
      <xdr:row>766</xdr:row>
      <xdr:rowOff>160020</xdr:rowOff>
    </xdr:to>
    <xdr:sp macro="" textlink="">
      <xdr:nvSpPr>
        <xdr:cNvPr id="1090530" name="Line 843"/>
        <xdr:cNvSpPr>
          <a:spLocks noChangeShapeType="1"/>
        </xdr:cNvSpPr>
      </xdr:nvSpPr>
      <xdr:spPr bwMode="auto">
        <a:xfrm>
          <a:off x="137160" y="2168956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768</xdr:row>
      <xdr:rowOff>76200</xdr:rowOff>
    </xdr:from>
    <xdr:to>
      <xdr:col>0</xdr:col>
      <xdr:colOff>1790700</xdr:colOff>
      <xdr:row>768</xdr:row>
      <xdr:rowOff>76200</xdr:rowOff>
    </xdr:to>
    <xdr:sp macro="" textlink="">
      <xdr:nvSpPr>
        <xdr:cNvPr id="1090531" name="Line 844"/>
        <xdr:cNvSpPr>
          <a:spLocks noChangeShapeType="1"/>
        </xdr:cNvSpPr>
      </xdr:nvSpPr>
      <xdr:spPr bwMode="auto">
        <a:xfrm>
          <a:off x="144780" y="2175967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768</xdr:row>
      <xdr:rowOff>160020</xdr:rowOff>
    </xdr:from>
    <xdr:to>
      <xdr:col>0</xdr:col>
      <xdr:colOff>1798320</xdr:colOff>
      <xdr:row>768</xdr:row>
      <xdr:rowOff>160020</xdr:rowOff>
    </xdr:to>
    <xdr:sp macro="" textlink="">
      <xdr:nvSpPr>
        <xdr:cNvPr id="1090532" name="Line 845"/>
        <xdr:cNvSpPr>
          <a:spLocks noChangeShapeType="1"/>
        </xdr:cNvSpPr>
      </xdr:nvSpPr>
      <xdr:spPr bwMode="auto">
        <a:xfrm>
          <a:off x="137160" y="2176805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769</xdr:row>
      <xdr:rowOff>0</xdr:rowOff>
    </xdr:from>
    <xdr:to>
      <xdr:col>0</xdr:col>
      <xdr:colOff>1790700</xdr:colOff>
      <xdr:row>769</xdr:row>
      <xdr:rowOff>0</xdr:rowOff>
    </xdr:to>
    <xdr:sp macro="" textlink="">
      <xdr:nvSpPr>
        <xdr:cNvPr id="1090533" name="Line 846"/>
        <xdr:cNvSpPr>
          <a:spLocks noChangeShapeType="1"/>
        </xdr:cNvSpPr>
      </xdr:nvSpPr>
      <xdr:spPr bwMode="auto">
        <a:xfrm>
          <a:off x="144780" y="2178177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769</xdr:row>
      <xdr:rowOff>0</xdr:rowOff>
    </xdr:from>
    <xdr:to>
      <xdr:col>0</xdr:col>
      <xdr:colOff>1798320</xdr:colOff>
      <xdr:row>769</xdr:row>
      <xdr:rowOff>0</xdr:rowOff>
    </xdr:to>
    <xdr:sp macro="" textlink="">
      <xdr:nvSpPr>
        <xdr:cNvPr id="1090534" name="Line 847"/>
        <xdr:cNvSpPr>
          <a:spLocks noChangeShapeType="1"/>
        </xdr:cNvSpPr>
      </xdr:nvSpPr>
      <xdr:spPr bwMode="auto">
        <a:xfrm>
          <a:off x="137160" y="2178177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770</xdr:row>
      <xdr:rowOff>76200</xdr:rowOff>
    </xdr:from>
    <xdr:to>
      <xdr:col>0</xdr:col>
      <xdr:colOff>1790700</xdr:colOff>
      <xdr:row>770</xdr:row>
      <xdr:rowOff>76200</xdr:rowOff>
    </xdr:to>
    <xdr:sp macro="" textlink="">
      <xdr:nvSpPr>
        <xdr:cNvPr id="1090535" name="Line 848"/>
        <xdr:cNvSpPr>
          <a:spLocks noChangeShapeType="1"/>
        </xdr:cNvSpPr>
      </xdr:nvSpPr>
      <xdr:spPr bwMode="auto">
        <a:xfrm>
          <a:off x="144780" y="2184273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770</xdr:row>
      <xdr:rowOff>160020</xdr:rowOff>
    </xdr:from>
    <xdr:to>
      <xdr:col>0</xdr:col>
      <xdr:colOff>1798320</xdr:colOff>
      <xdr:row>770</xdr:row>
      <xdr:rowOff>160020</xdr:rowOff>
    </xdr:to>
    <xdr:sp macro="" textlink="">
      <xdr:nvSpPr>
        <xdr:cNvPr id="1090536" name="Line 849"/>
        <xdr:cNvSpPr>
          <a:spLocks noChangeShapeType="1"/>
        </xdr:cNvSpPr>
      </xdr:nvSpPr>
      <xdr:spPr bwMode="auto">
        <a:xfrm>
          <a:off x="137160" y="2185111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760</xdr:row>
      <xdr:rowOff>76200</xdr:rowOff>
    </xdr:from>
    <xdr:to>
      <xdr:col>0</xdr:col>
      <xdr:colOff>1790700</xdr:colOff>
      <xdr:row>760</xdr:row>
      <xdr:rowOff>76200</xdr:rowOff>
    </xdr:to>
    <xdr:sp macro="" textlink="">
      <xdr:nvSpPr>
        <xdr:cNvPr id="1090537" name="Line 850"/>
        <xdr:cNvSpPr>
          <a:spLocks noChangeShapeType="1"/>
        </xdr:cNvSpPr>
      </xdr:nvSpPr>
      <xdr:spPr bwMode="auto">
        <a:xfrm>
          <a:off x="144780" y="2148382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760</xdr:row>
      <xdr:rowOff>160020</xdr:rowOff>
    </xdr:from>
    <xdr:to>
      <xdr:col>0</xdr:col>
      <xdr:colOff>1798320</xdr:colOff>
      <xdr:row>760</xdr:row>
      <xdr:rowOff>160020</xdr:rowOff>
    </xdr:to>
    <xdr:sp macro="" textlink="">
      <xdr:nvSpPr>
        <xdr:cNvPr id="1090538" name="Line 851"/>
        <xdr:cNvSpPr>
          <a:spLocks noChangeShapeType="1"/>
        </xdr:cNvSpPr>
      </xdr:nvSpPr>
      <xdr:spPr bwMode="auto">
        <a:xfrm>
          <a:off x="137160" y="2149221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754</xdr:row>
      <xdr:rowOff>76200</xdr:rowOff>
    </xdr:from>
    <xdr:to>
      <xdr:col>0</xdr:col>
      <xdr:colOff>1790700</xdr:colOff>
      <xdr:row>754</xdr:row>
      <xdr:rowOff>76200</xdr:rowOff>
    </xdr:to>
    <xdr:sp macro="" textlink="">
      <xdr:nvSpPr>
        <xdr:cNvPr id="1090539" name="Line 852"/>
        <xdr:cNvSpPr>
          <a:spLocks noChangeShapeType="1"/>
        </xdr:cNvSpPr>
      </xdr:nvSpPr>
      <xdr:spPr bwMode="auto">
        <a:xfrm>
          <a:off x="144780" y="2129028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754</xdr:row>
      <xdr:rowOff>160020</xdr:rowOff>
    </xdr:from>
    <xdr:to>
      <xdr:col>0</xdr:col>
      <xdr:colOff>1798320</xdr:colOff>
      <xdr:row>754</xdr:row>
      <xdr:rowOff>160020</xdr:rowOff>
    </xdr:to>
    <xdr:sp macro="" textlink="">
      <xdr:nvSpPr>
        <xdr:cNvPr id="1090540" name="Line 853"/>
        <xdr:cNvSpPr>
          <a:spLocks noChangeShapeType="1"/>
        </xdr:cNvSpPr>
      </xdr:nvSpPr>
      <xdr:spPr bwMode="auto">
        <a:xfrm>
          <a:off x="137160" y="2129866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772</xdr:row>
      <xdr:rowOff>76200</xdr:rowOff>
    </xdr:from>
    <xdr:to>
      <xdr:col>0</xdr:col>
      <xdr:colOff>1790700</xdr:colOff>
      <xdr:row>772</xdr:row>
      <xdr:rowOff>76200</xdr:rowOff>
    </xdr:to>
    <xdr:sp macro="" textlink="">
      <xdr:nvSpPr>
        <xdr:cNvPr id="1090541" name="Line 854"/>
        <xdr:cNvSpPr>
          <a:spLocks noChangeShapeType="1"/>
        </xdr:cNvSpPr>
      </xdr:nvSpPr>
      <xdr:spPr bwMode="auto">
        <a:xfrm>
          <a:off x="144780" y="2190292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772</xdr:row>
      <xdr:rowOff>160020</xdr:rowOff>
    </xdr:from>
    <xdr:to>
      <xdr:col>0</xdr:col>
      <xdr:colOff>1798320</xdr:colOff>
      <xdr:row>772</xdr:row>
      <xdr:rowOff>160020</xdr:rowOff>
    </xdr:to>
    <xdr:sp macro="" textlink="">
      <xdr:nvSpPr>
        <xdr:cNvPr id="1090542" name="Line 855"/>
        <xdr:cNvSpPr>
          <a:spLocks noChangeShapeType="1"/>
        </xdr:cNvSpPr>
      </xdr:nvSpPr>
      <xdr:spPr bwMode="auto">
        <a:xfrm>
          <a:off x="137160" y="2191131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773</xdr:row>
      <xdr:rowOff>0</xdr:rowOff>
    </xdr:from>
    <xdr:to>
      <xdr:col>0</xdr:col>
      <xdr:colOff>1790700</xdr:colOff>
      <xdr:row>773</xdr:row>
      <xdr:rowOff>0</xdr:rowOff>
    </xdr:to>
    <xdr:sp macro="" textlink="">
      <xdr:nvSpPr>
        <xdr:cNvPr id="1090543" name="Line 856"/>
        <xdr:cNvSpPr>
          <a:spLocks noChangeShapeType="1"/>
        </xdr:cNvSpPr>
      </xdr:nvSpPr>
      <xdr:spPr bwMode="auto">
        <a:xfrm>
          <a:off x="144780" y="2191816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773</xdr:row>
      <xdr:rowOff>0</xdr:rowOff>
    </xdr:from>
    <xdr:to>
      <xdr:col>0</xdr:col>
      <xdr:colOff>1798320</xdr:colOff>
      <xdr:row>773</xdr:row>
      <xdr:rowOff>0</xdr:rowOff>
    </xdr:to>
    <xdr:sp macro="" textlink="">
      <xdr:nvSpPr>
        <xdr:cNvPr id="1090544" name="Line 857"/>
        <xdr:cNvSpPr>
          <a:spLocks noChangeShapeType="1"/>
        </xdr:cNvSpPr>
      </xdr:nvSpPr>
      <xdr:spPr bwMode="auto">
        <a:xfrm>
          <a:off x="137160" y="2191816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774</xdr:row>
      <xdr:rowOff>76200</xdr:rowOff>
    </xdr:from>
    <xdr:to>
      <xdr:col>0</xdr:col>
      <xdr:colOff>1790700</xdr:colOff>
      <xdr:row>774</xdr:row>
      <xdr:rowOff>76200</xdr:rowOff>
    </xdr:to>
    <xdr:sp macro="" textlink="">
      <xdr:nvSpPr>
        <xdr:cNvPr id="1090545" name="Line 858"/>
        <xdr:cNvSpPr>
          <a:spLocks noChangeShapeType="1"/>
        </xdr:cNvSpPr>
      </xdr:nvSpPr>
      <xdr:spPr bwMode="auto">
        <a:xfrm>
          <a:off x="144780" y="2196693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774</xdr:row>
      <xdr:rowOff>160020</xdr:rowOff>
    </xdr:from>
    <xdr:to>
      <xdr:col>0</xdr:col>
      <xdr:colOff>1798320</xdr:colOff>
      <xdr:row>774</xdr:row>
      <xdr:rowOff>160020</xdr:rowOff>
    </xdr:to>
    <xdr:sp macro="" textlink="">
      <xdr:nvSpPr>
        <xdr:cNvPr id="1090546" name="Line 859"/>
        <xdr:cNvSpPr>
          <a:spLocks noChangeShapeType="1"/>
        </xdr:cNvSpPr>
      </xdr:nvSpPr>
      <xdr:spPr bwMode="auto">
        <a:xfrm>
          <a:off x="137160" y="2197531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776</xdr:row>
      <xdr:rowOff>76200</xdr:rowOff>
    </xdr:from>
    <xdr:to>
      <xdr:col>0</xdr:col>
      <xdr:colOff>1790700</xdr:colOff>
      <xdr:row>776</xdr:row>
      <xdr:rowOff>76200</xdr:rowOff>
    </xdr:to>
    <xdr:sp macro="" textlink="">
      <xdr:nvSpPr>
        <xdr:cNvPr id="1090547" name="Line 860"/>
        <xdr:cNvSpPr>
          <a:spLocks noChangeShapeType="1"/>
        </xdr:cNvSpPr>
      </xdr:nvSpPr>
      <xdr:spPr bwMode="auto">
        <a:xfrm>
          <a:off x="144780" y="2202942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776</xdr:row>
      <xdr:rowOff>160020</xdr:rowOff>
    </xdr:from>
    <xdr:to>
      <xdr:col>0</xdr:col>
      <xdr:colOff>1798320</xdr:colOff>
      <xdr:row>776</xdr:row>
      <xdr:rowOff>160020</xdr:rowOff>
    </xdr:to>
    <xdr:sp macro="" textlink="">
      <xdr:nvSpPr>
        <xdr:cNvPr id="1090548" name="Line 861"/>
        <xdr:cNvSpPr>
          <a:spLocks noChangeShapeType="1"/>
        </xdr:cNvSpPr>
      </xdr:nvSpPr>
      <xdr:spPr bwMode="auto">
        <a:xfrm>
          <a:off x="137160" y="2203780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778</xdr:row>
      <xdr:rowOff>76200</xdr:rowOff>
    </xdr:from>
    <xdr:to>
      <xdr:col>0</xdr:col>
      <xdr:colOff>1790700</xdr:colOff>
      <xdr:row>778</xdr:row>
      <xdr:rowOff>76200</xdr:rowOff>
    </xdr:to>
    <xdr:sp macro="" textlink="">
      <xdr:nvSpPr>
        <xdr:cNvPr id="1090549" name="Line 862"/>
        <xdr:cNvSpPr>
          <a:spLocks noChangeShapeType="1"/>
        </xdr:cNvSpPr>
      </xdr:nvSpPr>
      <xdr:spPr bwMode="auto">
        <a:xfrm>
          <a:off x="144780" y="2209190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778</xdr:row>
      <xdr:rowOff>160020</xdr:rowOff>
    </xdr:from>
    <xdr:to>
      <xdr:col>0</xdr:col>
      <xdr:colOff>1798320</xdr:colOff>
      <xdr:row>778</xdr:row>
      <xdr:rowOff>160020</xdr:rowOff>
    </xdr:to>
    <xdr:sp macro="" textlink="">
      <xdr:nvSpPr>
        <xdr:cNvPr id="1090550" name="Line 863"/>
        <xdr:cNvSpPr>
          <a:spLocks noChangeShapeType="1"/>
        </xdr:cNvSpPr>
      </xdr:nvSpPr>
      <xdr:spPr bwMode="auto">
        <a:xfrm>
          <a:off x="137160" y="2210028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780</xdr:row>
      <xdr:rowOff>76200</xdr:rowOff>
    </xdr:from>
    <xdr:to>
      <xdr:col>0</xdr:col>
      <xdr:colOff>1790700</xdr:colOff>
      <xdr:row>780</xdr:row>
      <xdr:rowOff>76200</xdr:rowOff>
    </xdr:to>
    <xdr:sp macro="" textlink="">
      <xdr:nvSpPr>
        <xdr:cNvPr id="1090551" name="Line 864"/>
        <xdr:cNvSpPr>
          <a:spLocks noChangeShapeType="1"/>
        </xdr:cNvSpPr>
      </xdr:nvSpPr>
      <xdr:spPr bwMode="auto">
        <a:xfrm>
          <a:off x="144780" y="2215972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780</xdr:row>
      <xdr:rowOff>160020</xdr:rowOff>
    </xdr:from>
    <xdr:to>
      <xdr:col>0</xdr:col>
      <xdr:colOff>1798320</xdr:colOff>
      <xdr:row>780</xdr:row>
      <xdr:rowOff>160020</xdr:rowOff>
    </xdr:to>
    <xdr:sp macro="" textlink="">
      <xdr:nvSpPr>
        <xdr:cNvPr id="1090552" name="Line 865"/>
        <xdr:cNvSpPr>
          <a:spLocks noChangeShapeType="1"/>
        </xdr:cNvSpPr>
      </xdr:nvSpPr>
      <xdr:spPr bwMode="auto">
        <a:xfrm>
          <a:off x="137160" y="2216810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782</xdr:row>
      <xdr:rowOff>76200</xdr:rowOff>
    </xdr:from>
    <xdr:to>
      <xdr:col>0</xdr:col>
      <xdr:colOff>1790700</xdr:colOff>
      <xdr:row>782</xdr:row>
      <xdr:rowOff>76200</xdr:rowOff>
    </xdr:to>
    <xdr:sp macro="" textlink="">
      <xdr:nvSpPr>
        <xdr:cNvPr id="1090553" name="Line 866"/>
        <xdr:cNvSpPr>
          <a:spLocks noChangeShapeType="1"/>
        </xdr:cNvSpPr>
      </xdr:nvSpPr>
      <xdr:spPr bwMode="auto">
        <a:xfrm>
          <a:off x="144780" y="2225040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782</xdr:row>
      <xdr:rowOff>160020</xdr:rowOff>
    </xdr:from>
    <xdr:to>
      <xdr:col>0</xdr:col>
      <xdr:colOff>1798320</xdr:colOff>
      <xdr:row>782</xdr:row>
      <xdr:rowOff>160020</xdr:rowOff>
    </xdr:to>
    <xdr:sp macro="" textlink="">
      <xdr:nvSpPr>
        <xdr:cNvPr id="1090554" name="Line 867"/>
        <xdr:cNvSpPr>
          <a:spLocks noChangeShapeType="1"/>
        </xdr:cNvSpPr>
      </xdr:nvSpPr>
      <xdr:spPr bwMode="auto">
        <a:xfrm>
          <a:off x="137160" y="2225878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818</xdr:row>
      <xdr:rowOff>76200</xdr:rowOff>
    </xdr:from>
    <xdr:to>
      <xdr:col>0</xdr:col>
      <xdr:colOff>1790700</xdr:colOff>
      <xdr:row>818</xdr:row>
      <xdr:rowOff>76200</xdr:rowOff>
    </xdr:to>
    <xdr:sp macro="" textlink="">
      <xdr:nvSpPr>
        <xdr:cNvPr id="1090555" name="Line 868"/>
        <xdr:cNvSpPr>
          <a:spLocks noChangeShapeType="1"/>
        </xdr:cNvSpPr>
      </xdr:nvSpPr>
      <xdr:spPr bwMode="auto">
        <a:xfrm>
          <a:off x="144780" y="2341321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818</xdr:row>
      <xdr:rowOff>160020</xdr:rowOff>
    </xdr:from>
    <xdr:to>
      <xdr:col>0</xdr:col>
      <xdr:colOff>1798320</xdr:colOff>
      <xdr:row>818</xdr:row>
      <xdr:rowOff>160020</xdr:rowOff>
    </xdr:to>
    <xdr:sp macro="" textlink="">
      <xdr:nvSpPr>
        <xdr:cNvPr id="1090556" name="Line 869"/>
        <xdr:cNvSpPr>
          <a:spLocks noChangeShapeType="1"/>
        </xdr:cNvSpPr>
      </xdr:nvSpPr>
      <xdr:spPr bwMode="auto">
        <a:xfrm>
          <a:off x="137160" y="2342159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820</xdr:row>
      <xdr:rowOff>76200</xdr:rowOff>
    </xdr:from>
    <xdr:to>
      <xdr:col>0</xdr:col>
      <xdr:colOff>1790700</xdr:colOff>
      <xdr:row>820</xdr:row>
      <xdr:rowOff>76200</xdr:rowOff>
    </xdr:to>
    <xdr:sp macro="" textlink="">
      <xdr:nvSpPr>
        <xdr:cNvPr id="1090557" name="Line 870"/>
        <xdr:cNvSpPr>
          <a:spLocks noChangeShapeType="1"/>
        </xdr:cNvSpPr>
      </xdr:nvSpPr>
      <xdr:spPr bwMode="auto">
        <a:xfrm>
          <a:off x="144780" y="2347722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820</xdr:row>
      <xdr:rowOff>160020</xdr:rowOff>
    </xdr:from>
    <xdr:to>
      <xdr:col>0</xdr:col>
      <xdr:colOff>1798320</xdr:colOff>
      <xdr:row>820</xdr:row>
      <xdr:rowOff>160020</xdr:rowOff>
    </xdr:to>
    <xdr:sp macro="" textlink="">
      <xdr:nvSpPr>
        <xdr:cNvPr id="1090558" name="Line 871"/>
        <xdr:cNvSpPr>
          <a:spLocks noChangeShapeType="1"/>
        </xdr:cNvSpPr>
      </xdr:nvSpPr>
      <xdr:spPr bwMode="auto">
        <a:xfrm>
          <a:off x="137160" y="2348560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822</xdr:row>
      <xdr:rowOff>76200</xdr:rowOff>
    </xdr:from>
    <xdr:to>
      <xdr:col>0</xdr:col>
      <xdr:colOff>1790700</xdr:colOff>
      <xdr:row>822</xdr:row>
      <xdr:rowOff>76200</xdr:rowOff>
    </xdr:to>
    <xdr:sp macro="" textlink="">
      <xdr:nvSpPr>
        <xdr:cNvPr id="1090559" name="Line 872"/>
        <xdr:cNvSpPr>
          <a:spLocks noChangeShapeType="1"/>
        </xdr:cNvSpPr>
      </xdr:nvSpPr>
      <xdr:spPr bwMode="auto">
        <a:xfrm>
          <a:off x="144780" y="2354122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822</xdr:row>
      <xdr:rowOff>160020</xdr:rowOff>
    </xdr:from>
    <xdr:to>
      <xdr:col>0</xdr:col>
      <xdr:colOff>1798320</xdr:colOff>
      <xdr:row>822</xdr:row>
      <xdr:rowOff>160020</xdr:rowOff>
    </xdr:to>
    <xdr:sp macro="" textlink="">
      <xdr:nvSpPr>
        <xdr:cNvPr id="1090560" name="Line 873"/>
        <xdr:cNvSpPr>
          <a:spLocks noChangeShapeType="1"/>
        </xdr:cNvSpPr>
      </xdr:nvSpPr>
      <xdr:spPr bwMode="auto">
        <a:xfrm>
          <a:off x="137160" y="2354961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824</xdr:row>
      <xdr:rowOff>76200</xdr:rowOff>
    </xdr:from>
    <xdr:to>
      <xdr:col>0</xdr:col>
      <xdr:colOff>1790700</xdr:colOff>
      <xdr:row>824</xdr:row>
      <xdr:rowOff>76200</xdr:rowOff>
    </xdr:to>
    <xdr:sp macro="" textlink="">
      <xdr:nvSpPr>
        <xdr:cNvPr id="1090561" name="Line 874"/>
        <xdr:cNvSpPr>
          <a:spLocks noChangeShapeType="1"/>
        </xdr:cNvSpPr>
      </xdr:nvSpPr>
      <xdr:spPr bwMode="auto">
        <a:xfrm>
          <a:off x="144780" y="2360980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824</xdr:row>
      <xdr:rowOff>160020</xdr:rowOff>
    </xdr:from>
    <xdr:to>
      <xdr:col>0</xdr:col>
      <xdr:colOff>1798320</xdr:colOff>
      <xdr:row>824</xdr:row>
      <xdr:rowOff>160020</xdr:rowOff>
    </xdr:to>
    <xdr:sp macro="" textlink="">
      <xdr:nvSpPr>
        <xdr:cNvPr id="1090562" name="Line 875"/>
        <xdr:cNvSpPr>
          <a:spLocks noChangeShapeType="1"/>
        </xdr:cNvSpPr>
      </xdr:nvSpPr>
      <xdr:spPr bwMode="auto">
        <a:xfrm>
          <a:off x="137160" y="2361819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826</xdr:row>
      <xdr:rowOff>76200</xdr:rowOff>
    </xdr:from>
    <xdr:to>
      <xdr:col>0</xdr:col>
      <xdr:colOff>1790700</xdr:colOff>
      <xdr:row>826</xdr:row>
      <xdr:rowOff>76200</xdr:rowOff>
    </xdr:to>
    <xdr:sp macro="" textlink="">
      <xdr:nvSpPr>
        <xdr:cNvPr id="1090563" name="Line 876"/>
        <xdr:cNvSpPr>
          <a:spLocks noChangeShapeType="1"/>
        </xdr:cNvSpPr>
      </xdr:nvSpPr>
      <xdr:spPr bwMode="auto">
        <a:xfrm>
          <a:off x="144780" y="2368677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826</xdr:row>
      <xdr:rowOff>160020</xdr:rowOff>
    </xdr:from>
    <xdr:to>
      <xdr:col>0</xdr:col>
      <xdr:colOff>1798320</xdr:colOff>
      <xdr:row>826</xdr:row>
      <xdr:rowOff>160020</xdr:rowOff>
    </xdr:to>
    <xdr:sp macro="" textlink="">
      <xdr:nvSpPr>
        <xdr:cNvPr id="1090564" name="Line 877"/>
        <xdr:cNvSpPr>
          <a:spLocks noChangeShapeType="1"/>
        </xdr:cNvSpPr>
      </xdr:nvSpPr>
      <xdr:spPr bwMode="auto">
        <a:xfrm>
          <a:off x="137160" y="2369515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836</xdr:row>
      <xdr:rowOff>76200</xdr:rowOff>
    </xdr:from>
    <xdr:to>
      <xdr:col>0</xdr:col>
      <xdr:colOff>1790700</xdr:colOff>
      <xdr:row>836</xdr:row>
      <xdr:rowOff>76200</xdr:rowOff>
    </xdr:to>
    <xdr:sp macro="" textlink="">
      <xdr:nvSpPr>
        <xdr:cNvPr id="1090565" name="Line 878"/>
        <xdr:cNvSpPr>
          <a:spLocks noChangeShapeType="1"/>
        </xdr:cNvSpPr>
      </xdr:nvSpPr>
      <xdr:spPr bwMode="auto">
        <a:xfrm>
          <a:off x="144780" y="2404643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836</xdr:row>
      <xdr:rowOff>160020</xdr:rowOff>
    </xdr:from>
    <xdr:to>
      <xdr:col>0</xdr:col>
      <xdr:colOff>1798320</xdr:colOff>
      <xdr:row>836</xdr:row>
      <xdr:rowOff>160020</xdr:rowOff>
    </xdr:to>
    <xdr:sp macro="" textlink="">
      <xdr:nvSpPr>
        <xdr:cNvPr id="1090566" name="Line 879"/>
        <xdr:cNvSpPr>
          <a:spLocks noChangeShapeType="1"/>
        </xdr:cNvSpPr>
      </xdr:nvSpPr>
      <xdr:spPr bwMode="auto">
        <a:xfrm>
          <a:off x="137160" y="2405481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807</xdr:row>
      <xdr:rowOff>76200</xdr:rowOff>
    </xdr:from>
    <xdr:to>
      <xdr:col>0</xdr:col>
      <xdr:colOff>1790700</xdr:colOff>
      <xdr:row>807</xdr:row>
      <xdr:rowOff>76200</xdr:rowOff>
    </xdr:to>
    <xdr:sp macro="" textlink="">
      <xdr:nvSpPr>
        <xdr:cNvPr id="1090567" name="Line 880"/>
        <xdr:cNvSpPr>
          <a:spLocks noChangeShapeType="1"/>
        </xdr:cNvSpPr>
      </xdr:nvSpPr>
      <xdr:spPr bwMode="auto">
        <a:xfrm>
          <a:off x="144780" y="2309774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807</xdr:row>
      <xdr:rowOff>160020</xdr:rowOff>
    </xdr:from>
    <xdr:to>
      <xdr:col>0</xdr:col>
      <xdr:colOff>1798320</xdr:colOff>
      <xdr:row>807</xdr:row>
      <xdr:rowOff>160020</xdr:rowOff>
    </xdr:to>
    <xdr:sp macro="" textlink="">
      <xdr:nvSpPr>
        <xdr:cNvPr id="1090568" name="Line 881"/>
        <xdr:cNvSpPr>
          <a:spLocks noChangeShapeType="1"/>
        </xdr:cNvSpPr>
      </xdr:nvSpPr>
      <xdr:spPr bwMode="auto">
        <a:xfrm>
          <a:off x="137160" y="2309774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805</xdr:row>
      <xdr:rowOff>76200</xdr:rowOff>
    </xdr:from>
    <xdr:to>
      <xdr:col>0</xdr:col>
      <xdr:colOff>1790700</xdr:colOff>
      <xdr:row>805</xdr:row>
      <xdr:rowOff>76200</xdr:rowOff>
    </xdr:to>
    <xdr:sp macro="" textlink="">
      <xdr:nvSpPr>
        <xdr:cNvPr id="1090569" name="Line 882"/>
        <xdr:cNvSpPr>
          <a:spLocks noChangeShapeType="1"/>
        </xdr:cNvSpPr>
      </xdr:nvSpPr>
      <xdr:spPr bwMode="auto">
        <a:xfrm>
          <a:off x="144780" y="2300630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805</xdr:row>
      <xdr:rowOff>160020</xdr:rowOff>
    </xdr:from>
    <xdr:to>
      <xdr:col>0</xdr:col>
      <xdr:colOff>1798320</xdr:colOff>
      <xdr:row>805</xdr:row>
      <xdr:rowOff>160020</xdr:rowOff>
    </xdr:to>
    <xdr:sp macro="" textlink="">
      <xdr:nvSpPr>
        <xdr:cNvPr id="1090570" name="Line 883"/>
        <xdr:cNvSpPr>
          <a:spLocks noChangeShapeType="1"/>
        </xdr:cNvSpPr>
      </xdr:nvSpPr>
      <xdr:spPr bwMode="auto">
        <a:xfrm>
          <a:off x="137160" y="2301468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818</xdr:row>
      <xdr:rowOff>76200</xdr:rowOff>
    </xdr:from>
    <xdr:to>
      <xdr:col>0</xdr:col>
      <xdr:colOff>1790700</xdr:colOff>
      <xdr:row>818</xdr:row>
      <xdr:rowOff>76200</xdr:rowOff>
    </xdr:to>
    <xdr:sp macro="" textlink="">
      <xdr:nvSpPr>
        <xdr:cNvPr id="1090571" name="Line 886"/>
        <xdr:cNvSpPr>
          <a:spLocks noChangeShapeType="1"/>
        </xdr:cNvSpPr>
      </xdr:nvSpPr>
      <xdr:spPr bwMode="auto">
        <a:xfrm>
          <a:off x="144780" y="2341321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818</xdr:row>
      <xdr:rowOff>160020</xdr:rowOff>
    </xdr:from>
    <xdr:to>
      <xdr:col>0</xdr:col>
      <xdr:colOff>1798320</xdr:colOff>
      <xdr:row>818</xdr:row>
      <xdr:rowOff>160020</xdr:rowOff>
    </xdr:to>
    <xdr:sp macro="" textlink="">
      <xdr:nvSpPr>
        <xdr:cNvPr id="1090572" name="Line 887"/>
        <xdr:cNvSpPr>
          <a:spLocks noChangeShapeType="1"/>
        </xdr:cNvSpPr>
      </xdr:nvSpPr>
      <xdr:spPr bwMode="auto">
        <a:xfrm>
          <a:off x="137160" y="2342159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820</xdr:row>
      <xdr:rowOff>76200</xdr:rowOff>
    </xdr:from>
    <xdr:to>
      <xdr:col>0</xdr:col>
      <xdr:colOff>1790700</xdr:colOff>
      <xdr:row>820</xdr:row>
      <xdr:rowOff>76200</xdr:rowOff>
    </xdr:to>
    <xdr:sp macro="" textlink="">
      <xdr:nvSpPr>
        <xdr:cNvPr id="1090573" name="Line 888"/>
        <xdr:cNvSpPr>
          <a:spLocks noChangeShapeType="1"/>
        </xdr:cNvSpPr>
      </xdr:nvSpPr>
      <xdr:spPr bwMode="auto">
        <a:xfrm>
          <a:off x="144780" y="2347722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820</xdr:row>
      <xdr:rowOff>160020</xdr:rowOff>
    </xdr:from>
    <xdr:to>
      <xdr:col>0</xdr:col>
      <xdr:colOff>1798320</xdr:colOff>
      <xdr:row>820</xdr:row>
      <xdr:rowOff>160020</xdr:rowOff>
    </xdr:to>
    <xdr:sp macro="" textlink="">
      <xdr:nvSpPr>
        <xdr:cNvPr id="1090574" name="Line 889"/>
        <xdr:cNvSpPr>
          <a:spLocks noChangeShapeType="1"/>
        </xdr:cNvSpPr>
      </xdr:nvSpPr>
      <xdr:spPr bwMode="auto">
        <a:xfrm>
          <a:off x="137160" y="2348560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822</xdr:row>
      <xdr:rowOff>76200</xdr:rowOff>
    </xdr:from>
    <xdr:to>
      <xdr:col>0</xdr:col>
      <xdr:colOff>1790700</xdr:colOff>
      <xdr:row>822</xdr:row>
      <xdr:rowOff>76200</xdr:rowOff>
    </xdr:to>
    <xdr:sp macro="" textlink="">
      <xdr:nvSpPr>
        <xdr:cNvPr id="1090575" name="Line 890"/>
        <xdr:cNvSpPr>
          <a:spLocks noChangeShapeType="1"/>
        </xdr:cNvSpPr>
      </xdr:nvSpPr>
      <xdr:spPr bwMode="auto">
        <a:xfrm>
          <a:off x="144780" y="2354122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822</xdr:row>
      <xdr:rowOff>160020</xdr:rowOff>
    </xdr:from>
    <xdr:to>
      <xdr:col>0</xdr:col>
      <xdr:colOff>1798320</xdr:colOff>
      <xdr:row>822</xdr:row>
      <xdr:rowOff>160020</xdr:rowOff>
    </xdr:to>
    <xdr:sp macro="" textlink="">
      <xdr:nvSpPr>
        <xdr:cNvPr id="1090576" name="Line 891"/>
        <xdr:cNvSpPr>
          <a:spLocks noChangeShapeType="1"/>
        </xdr:cNvSpPr>
      </xdr:nvSpPr>
      <xdr:spPr bwMode="auto">
        <a:xfrm>
          <a:off x="137160" y="2354961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824</xdr:row>
      <xdr:rowOff>76200</xdr:rowOff>
    </xdr:from>
    <xdr:to>
      <xdr:col>0</xdr:col>
      <xdr:colOff>1790700</xdr:colOff>
      <xdr:row>824</xdr:row>
      <xdr:rowOff>76200</xdr:rowOff>
    </xdr:to>
    <xdr:sp macro="" textlink="">
      <xdr:nvSpPr>
        <xdr:cNvPr id="1090577" name="Line 892"/>
        <xdr:cNvSpPr>
          <a:spLocks noChangeShapeType="1"/>
        </xdr:cNvSpPr>
      </xdr:nvSpPr>
      <xdr:spPr bwMode="auto">
        <a:xfrm>
          <a:off x="144780" y="2360980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824</xdr:row>
      <xdr:rowOff>160020</xdr:rowOff>
    </xdr:from>
    <xdr:to>
      <xdr:col>0</xdr:col>
      <xdr:colOff>1798320</xdr:colOff>
      <xdr:row>824</xdr:row>
      <xdr:rowOff>160020</xdr:rowOff>
    </xdr:to>
    <xdr:sp macro="" textlink="">
      <xdr:nvSpPr>
        <xdr:cNvPr id="1090578" name="Line 893"/>
        <xdr:cNvSpPr>
          <a:spLocks noChangeShapeType="1"/>
        </xdr:cNvSpPr>
      </xdr:nvSpPr>
      <xdr:spPr bwMode="auto">
        <a:xfrm>
          <a:off x="137160" y="2361819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807</xdr:row>
      <xdr:rowOff>76200</xdr:rowOff>
    </xdr:from>
    <xdr:to>
      <xdr:col>0</xdr:col>
      <xdr:colOff>1790700</xdr:colOff>
      <xdr:row>807</xdr:row>
      <xdr:rowOff>76200</xdr:rowOff>
    </xdr:to>
    <xdr:sp macro="" textlink="">
      <xdr:nvSpPr>
        <xdr:cNvPr id="1090579" name="Line 894"/>
        <xdr:cNvSpPr>
          <a:spLocks noChangeShapeType="1"/>
        </xdr:cNvSpPr>
      </xdr:nvSpPr>
      <xdr:spPr bwMode="auto">
        <a:xfrm>
          <a:off x="144780" y="2309774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807</xdr:row>
      <xdr:rowOff>160020</xdr:rowOff>
    </xdr:from>
    <xdr:to>
      <xdr:col>0</xdr:col>
      <xdr:colOff>1798320</xdr:colOff>
      <xdr:row>807</xdr:row>
      <xdr:rowOff>160020</xdr:rowOff>
    </xdr:to>
    <xdr:sp macro="" textlink="">
      <xdr:nvSpPr>
        <xdr:cNvPr id="1090580" name="Line 895"/>
        <xdr:cNvSpPr>
          <a:spLocks noChangeShapeType="1"/>
        </xdr:cNvSpPr>
      </xdr:nvSpPr>
      <xdr:spPr bwMode="auto">
        <a:xfrm>
          <a:off x="137160" y="2309774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805</xdr:row>
      <xdr:rowOff>76200</xdr:rowOff>
    </xdr:from>
    <xdr:to>
      <xdr:col>0</xdr:col>
      <xdr:colOff>1790700</xdr:colOff>
      <xdr:row>805</xdr:row>
      <xdr:rowOff>76200</xdr:rowOff>
    </xdr:to>
    <xdr:sp macro="" textlink="">
      <xdr:nvSpPr>
        <xdr:cNvPr id="1090581" name="Line 896"/>
        <xdr:cNvSpPr>
          <a:spLocks noChangeShapeType="1"/>
        </xdr:cNvSpPr>
      </xdr:nvSpPr>
      <xdr:spPr bwMode="auto">
        <a:xfrm>
          <a:off x="144780" y="2300630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805</xdr:row>
      <xdr:rowOff>160020</xdr:rowOff>
    </xdr:from>
    <xdr:to>
      <xdr:col>0</xdr:col>
      <xdr:colOff>1798320</xdr:colOff>
      <xdr:row>805</xdr:row>
      <xdr:rowOff>160020</xdr:rowOff>
    </xdr:to>
    <xdr:sp macro="" textlink="">
      <xdr:nvSpPr>
        <xdr:cNvPr id="1090582" name="Line 897"/>
        <xdr:cNvSpPr>
          <a:spLocks noChangeShapeType="1"/>
        </xdr:cNvSpPr>
      </xdr:nvSpPr>
      <xdr:spPr bwMode="auto">
        <a:xfrm>
          <a:off x="137160" y="2301468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810</xdr:row>
      <xdr:rowOff>76200</xdr:rowOff>
    </xdr:from>
    <xdr:to>
      <xdr:col>0</xdr:col>
      <xdr:colOff>1790700</xdr:colOff>
      <xdr:row>810</xdr:row>
      <xdr:rowOff>76200</xdr:rowOff>
    </xdr:to>
    <xdr:sp macro="" textlink="">
      <xdr:nvSpPr>
        <xdr:cNvPr id="1090583" name="Line 900"/>
        <xdr:cNvSpPr>
          <a:spLocks noChangeShapeType="1"/>
        </xdr:cNvSpPr>
      </xdr:nvSpPr>
      <xdr:spPr bwMode="auto">
        <a:xfrm>
          <a:off x="144780" y="2315184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810</xdr:row>
      <xdr:rowOff>160020</xdr:rowOff>
    </xdr:from>
    <xdr:to>
      <xdr:col>0</xdr:col>
      <xdr:colOff>1798320</xdr:colOff>
      <xdr:row>810</xdr:row>
      <xdr:rowOff>160020</xdr:rowOff>
    </xdr:to>
    <xdr:sp macro="" textlink="">
      <xdr:nvSpPr>
        <xdr:cNvPr id="1090584" name="Line 901"/>
        <xdr:cNvSpPr>
          <a:spLocks noChangeShapeType="1"/>
        </xdr:cNvSpPr>
      </xdr:nvSpPr>
      <xdr:spPr bwMode="auto">
        <a:xfrm>
          <a:off x="137160" y="2316022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813</xdr:row>
      <xdr:rowOff>0</xdr:rowOff>
    </xdr:from>
    <xdr:to>
      <xdr:col>0</xdr:col>
      <xdr:colOff>1790700</xdr:colOff>
      <xdr:row>813</xdr:row>
      <xdr:rowOff>0</xdr:rowOff>
    </xdr:to>
    <xdr:sp macro="" textlink="">
      <xdr:nvSpPr>
        <xdr:cNvPr id="1090585" name="Line 904"/>
        <xdr:cNvSpPr>
          <a:spLocks noChangeShapeType="1"/>
        </xdr:cNvSpPr>
      </xdr:nvSpPr>
      <xdr:spPr bwMode="auto">
        <a:xfrm>
          <a:off x="144780" y="2323871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813</xdr:row>
      <xdr:rowOff>0</xdr:rowOff>
    </xdr:from>
    <xdr:to>
      <xdr:col>0</xdr:col>
      <xdr:colOff>1798320</xdr:colOff>
      <xdr:row>813</xdr:row>
      <xdr:rowOff>0</xdr:rowOff>
    </xdr:to>
    <xdr:sp macro="" textlink="">
      <xdr:nvSpPr>
        <xdr:cNvPr id="1090586" name="Line 905"/>
        <xdr:cNvSpPr>
          <a:spLocks noChangeShapeType="1"/>
        </xdr:cNvSpPr>
      </xdr:nvSpPr>
      <xdr:spPr bwMode="auto">
        <a:xfrm>
          <a:off x="137160" y="2323871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836</xdr:row>
      <xdr:rowOff>160020</xdr:rowOff>
    </xdr:from>
    <xdr:to>
      <xdr:col>0</xdr:col>
      <xdr:colOff>1798320</xdr:colOff>
      <xdr:row>836</xdr:row>
      <xdr:rowOff>160020</xdr:rowOff>
    </xdr:to>
    <xdr:sp macro="" textlink="">
      <xdr:nvSpPr>
        <xdr:cNvPr id="1090587" name="Line 907"/>
        <xdr:cNvSpPr>
          <a:spLocks noChangeShapeType="1"/>
        </xdr:cNvSpPr>
      </xdr:nvSpPr>
      <xdr:spPr bwMode="auto">
        <a:xfrm>
          <a:off x="137160" y="2405481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807</xdr:row>
      <xdr:rowOff>76200</xdr:rowOff>
    </xdr:from>
    <xdr:to>
      <xdr:col>0</xdr:col>
      <xdr:colOff>1790700</xdr:colOff>
      <xdr:row>807</xdr:row>
      <xdr:rowOff>76200</xdr:rowOff>
    </xdr:to>
    <xdr:sp macro="" textlink="">
      <xdr:nvSpPr>
        <xdr:cNvPr id="1090588" name="Line 908"/>
        <xdr:cNvSpPr>
          <a:spLocks noChangeShapeType="1"/>
        </xdr:cNvSpPr>
      </xdr:nvSpPr>
      <xdr:spPr bwMode="auto">
        <a:xfrm>
          <a:off x="144780" y="2309774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807</xdr:row>
      <xdr:rowOff>160020</xdr:rowOff>
    </xdr:from>
    <xdr:to>
      <xdr:col>0</xdr:col>
      <xdr:colOff>1798320</xdr:colOff>
      <xdr:row>807</xdr:row>
      <xdr:rowOff>160020</xdr:rowOff>
    </xdr:to>
    <xdr:sp macro="" textlink="">
      <xdr:nvSpPr>
        <xdr:cNvPr id="1090589" name="Line 909"/>
        <xdr:cNvSpPr>
          <a:spLocks noChangeShapeType="1"/>
        </xdr:cNvSpPr>
      </xdr:nvSpPr>
      <xdr:spPr bwMode="auto">
        <a:xfrm>
          <a:off x="137160" y="2309774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810</xdr:row>
      <xdr:rowOff>76200</xdr:rowOff>
    </xdr:from>
    <xdr:to>
      <xdr:col>0</xdr:col>
      <xdr:colOff>1790700</xdr:colOff>
      <xdr:row>810</xdr:row>
      <xdr:rowOff>76200</xdr:rowOff>
    </xdr:to>
    <xdr:sp macro="" textlink="">
      <xdr:nvSpPr>
        <xdr:cNvPr id="1090590" name="Line 910"/>
        <xdr:cNvSpPr>
          <a:spLocks noChangeShapeType="1"/>
        </xdr:cNvSpPr>
      </xdr:nvSpPr>
      <xdr:spPr bwMode="auto">
        <a:xfrm>
          <a:off x="144780" y="2315184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810</xdr:row>
      <xdr:rowOff>160020</xdr:rowOff>
    </xdr:from>
    <xdr:to>
      <xdr:col>0</xdr:col>
      <xdr:colOff>1798320</xdr:colOff>
      <xdr:row>810</xdr:row>
      <xdr:rowOff>160020</xdr:rowOff>
    </xdr:to>
    <xdr:sp macro="" textlink="">
      <xdr:nvSpPr>
        <xdr:cNvPr id="1090591" name="Line 911"/>
        <xdr:cNvSpPr>
          <a:spLocks noChangeShapeType="1"/>
        </xdr:cNvSpPr>
      </xdr:nvSpPr>
      <xdr:spPr bwMode="auto">
        <a:xfrm>
          <a:off x="137160" y="2316022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813</xdr:row>
      <xdr:rowOff>0</xdr:rowOff>
    </xdr:from>
    <xdr:to>
      <xdr:col>0</xdr:col>
      <xdr:colOff>1790700</xdr:colOff>
      <xdr:row>813</xdr:row>
      <xdr:rowOff>0</xdr:rowOff>
    </xdr:to>
    <xdr:sp macro="" textlink="">
      <xdr:nvSpPr>
        <xdr:cNvPr id="1090592" name="Line 914"/>
        <xdr:cNvSpPr>
          <a:spLocks noChangeShapeType="1"/>
        </xdr:cNvSpPr>
      </xdr:nvSpPr>
      <xdr:spPr bwMode="auto">
        <a:xfrm>
          <a:off x="144780" y="2323871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813</xdr:row>
      <xdr:rowOff>0</xdr:rowOff>
    </xdr:from>
    <xdr:to>
      <xdr:col>0</xdr:col>
      <xdr:colOff>1798320</xdr:colOff>
      <xdr:row>813</xdr:row>
      <xdr:rowOff>0</xdr:rowOff>
    </xdr:to>
    <xdr:sp macro="" textlink="">
      <xdr:nvSpPr>
        <xdr:cNvPr id="1090593" name="Line 915"/>
        <xdr:cNvSpPr>
          <a:spLocks noChangeShapeType="1"/>
        </xdr:cNvSpPr>
      </xdr:nvSpPr>
      <xdr:spPr bwMode="auto">
        <a:xfrm>
          <a:off x="137160" y="2323871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814</xdr:row>
      <xdr:rowOff>76200</xdr:rowOff>
    </xdr:from>
    <xdr:to>
      <xdr:col>0</xdr:col>
      <xdr:colOff>1790700</xdr:colOff>
      <xdr:row>814</xdr:row>
      <xdr:rowOff>76200</xdr:rowOff>
    </xdr:to>
    <xdr:sp macro="" textlink="">
      <xdr:nvSpPr>
        <xdr:cNvPr id="1090594" name="Line 916"/>
        <xdr:cNvSpPr>
          <a:spLocks noChangeShapeType="1"/>
        </xdr:cNvSpPr>
      </xdr:nvSpPr>
      <xdr:spPr bwMode="auto">
        <a:xfrm>
          <a:off x="144780" y="2329967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814</xdr:row>
      <xdr:rowOff>160020</xdr:rowOff>
    </xdr:from>
    <xdr:to>
      <xdr:col>0</xdr:col>
      <xdr:colOff>1798320</xdr:colOff>
      <xdr:row>814</xdr:row>
      <xdr:rowOff>160020</xdr:rowOff>
    </xdr:to>
    <xdr:sp macro="" textlink="">
      <xdr:nvSpPr>
        <xdr:cNvPr id="1090595" name="Line 917"/>
        <xdr:cNvSpPr>
          <a:spLocks noChangeShapeType="1"/>
        </xdr:cNvSpPr>
      </xdr:nvSpPr>
      <xdr:spPr bwMode="auto">
        <a:xfrm>
          <a:off x="137160" y="2330805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805</xdr:row>
      <xdr:rowOff>76200</xdr:rowOff>
    </xdr:from>
    <xdr:to>
      <xdr:col>0</xdr:col>
      <xdr:colOff>1790700</xdr:colOff>
      <xdr:row>805</xdr:row>
      <xdr:rowOff>76200</xdr:rowOff>
    </xdr:to>
    <xdr:sp macro="" textlink="">
      <xdr:nvSpPr>
        <xdr:cNvPr id="1090596" name="Line 918"/>
        <xdr:cNvSpPr>
          <a:spLocks noChangeShapeType="1"/>
        </xdr:cNvSpPr>
      </xdr:nvSpPr>
      <xdr:spPr bwMode="auto">
        <a:xfrm>
          <a:off x="144780" y="2300630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805</xdr:row>
      <xdr:rowOff>160020</xdr:rowOff>
    </xdr:from>
    <xdr:to>
      <xdr:col>0</xdr:col>
      <xdr:colOff>1798320</xdr:colOff>
      <xdr:row>805</xdr:row>
      <xdr:rowOff>160020</xdr:rowOff>
    </xdr:to>
    <xdr:sp macro="" textlink="">
      <xdr:nvSpPr>
        <xdr:cNvPr id="1090597" name="Line 919"/>
        <xdr:cNvSpPr>
          <a:spLocks noChangeShapeType="1"/>
        </xdr:cNvSpPr>
      </xdr:nvSpPr>
      <xdr:spPr bwMode="auto">
        <a:xfrm>
          <a:off x="137160" y="2301468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816</xdr:row>
      <xdr:rowOff>76200</xdr:rowOff>
    </xdr:from>
    <xdr:to>
      <xdr:col>0</xdr:col>
      <xdr:colOff>1790700</xdr:colOff>
      <xdr:row>816</xdr:row>
      <xdr:rowOff>76200</xdr:rowOff>
    </xdr:to>
    <xdr:sp macro="" textlink="">
      <xdr:nvSpPr>
        <xdr:cNvPr id="1090598" name="Line 922"/>
        <xdr:cNvSpPr>
          <a:spLocks noChangeShapeType="1"/>
        </xdr:cNvSpPr>
      </xdr:nvSpPr>
      <xdr:spPr bwMode="auto">
        <a:xfrm>
          <a:off x="144780" y="2334844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816</xdr:row>
      <xdr:rowOff>160020</xdr:rowOff>
    </xdr:from>
    <xdr:to>
      <xdr:col>0</xdr:col>
      <xdr:colOff>1798320</xdr:colOff>
      <xdr:row>816</xdr:row>
      <xdr:rowOff>160020</xdr:rowOff>
    </xdr:to>
    <xdr:sp macro="" textlink="">
      <xdr:nvSpPr>
        <xdr:cNvPr id="1090599" name="Line 923"/>
        <xdr:cNvSpPr>
          <a:spLocks noChangeShapeType="1"/>
        </xdr:cNvSpPr>
      </xdr:nvSpPr>
      <xdr:spPr bwMode="auto">
        <a:xfrm>
          <a:off x="137160" y="2335682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817</xdr:row>
      <xdr:rowOff>0</xdr:rowOff>
    </xdr:from>
    <xdr:to>
      <xdr:col>0</xdr:col>
      <xdr:colOff>1790700</xdr:colOff>
      <xdr:row>817</xdr:row>
      <xdr:rowOff>0</xdr:rowOff>
    </xdr:to>
    <xdr:sp macro="" textlink="">
      <xdr:nvSpPr>
        <xdr:cNvPr id="1090600" name="Line 924"/>
        <xdr:cNvSpPr>
          <a:spLocks noChangeShapeType="1"/>
        </xdr:cNvSpPr>
      </xdr:nvSpPr>
      <xdr:spPr bwMode="auto">
        <a:xfrm>
          <a:off x="144780" y="2336825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817</xdr:row>
      <xdr:rowOff>0</xdr:rowOff>
    </xdr:from>
    <xdr:to>
      <xdr:col>0</xdr:col>
      <xdr:colOff>1798320</xdr:colOff>
      <xdr:row>817</xdr:row>
      <xdr:rowOff>0</xdr:rowOff>
    </xdr:to>
    <xdr:sp macro="" textlink="">
      <xdr:nvSpPr>
        <xdr:cNvPr id="1090601" name="Line 925"/>
        <xdr:cNvSpPr>
          <a:spLocks noChangeShapeType="1"/>
        </xdr:cNvSpPr>
      </xdr:nvSpPr>
      <xdr:spPr bwMode="auto">
        <a:xfrm>
          <a:off x="137160" y="2336825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818</xdr:row>
      <xdr:rowOff>76200</xdr:rowOff>
    </xdr:from>
    <xdr:to>
      <xdr:col>0</xdr:col>
      <xdr:colOff>1790700</xdr:colOff>
      <xdr:row>818</xdr:row>
      <xdr:rowOff>76200</xdr:rowOff>
    </xdr:to>
    <xdr:sp macro="" textlink="">
      <xdr:nvSpPr>
        <xdr:cNvPr id="1090602" name="Line 926"/>
        <xdr:cNvSpPr>
          <a:spLocks noChangeShapeType="1"/>
        </xdr:cNvSpPr>
      </xdr:nvSpPr>
      <xdr:spPr bwMode="auto">
        <a:xfrm>
          <a:off x="144780" y="2341321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818</xdr:row>
      <xdr:rowOff>160020</xdr:rowOff>
    </xdr:from>
    <xdr:to>
      <xdr:col>0</xdr:col>
      <xdr:colOff>1798320</xdr:colOff>
      <xdr:row>818</xdr:row>
      <xdr:rowOff>160020</xdr:rowOff>
    </xdr:to>
    <xdr:sp macro="" textlink="">
      <xdr:nvSpPr>
        <xdr:cNvPr id="1090603" name="Line 927"/>
        <xdr:cNvSpPr>
          <a:spLocks noChangeShapeType="1"/>
        </xdr:cNvSpPr>
      </xdr:nvSpPr>
      <xdr:spPr bwMode="auto">
        <a:xfrm>
          <a:off x="137160" y="2342159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820</xdr:row>
      <xdr:rowOff>76200</xdr:rowOff>
    </xdr:from>
    <xdr:to>
      <xdr:col>0</xdr:col>
      <xdr:colOff>1790700</xdr:colOff>
      <xdr:row>820</xdr:row>
      <xdr:rowOff>76200</xdr:rowOff>
    </xdr:to>
    <xdr:sp macro="" textlink="">
      <xdr:nvSpPr>
        <xdr:cNvPr id="1090604" name="Line 928"/>
        <xdr:cNvSpPr>
          <a:spLocks noChangeShapeType="1"/>
        </xdr:cNvSpPr>
      </xdr:nvSpPr>
      <xdr:spPr bwMode="auto">
        <a:xfrm>
          <a:off x="144780" y="2347722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820</xdr:row>
      <xdr:rowOff>160020</xdr:rowOff>
    </xdr:from>
    <xdr:to>
      <xdr:col>0</xdr:col>
      <xdr:colOff>1798320</xdr:colOff>
      <xdr:row>820</xdr:row>
      <xdr:rowOff>160020</xdr:rowOff>
    </xdr:to>
    <xdr:sp macro="" textlink="">
      <xdr:nvSpPr>
        <xdr:cNvPr id="1090605" name="Line 929"/>
        <xdr:cNvSpPr>
          <a:spLocks noChangeShapeType="1"/>
        </xdr:cNvSpPr>
      </xdr:nvSpPr>
      <xdr:spPr bwMode="auto">
        <a:xfrm>
          <a:off x="137160" y="2348560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822</xdr:row>
      <xdr:rowOff>76200</xdr:rowOff>
    </xdr:from>
    <xdr:to>
      <xdr:col>0</xdr:col>
      <xdr:colOff>1790700</xdr:colOff>
      <xdr:row>822</xdr:row>
      <xdr:rowOff>76200</xdr:rowOff>
    </xdr:to>
    <xdr:sp macro="" textlink="">
      <xdr:nvSpPr>
        <xdr:cNvPr id="1090606" name="Line 930"/>
        <xdr:cNvSpPr>
          <a:spLocks noChangeShapeType="1"/>
        </xdr:cNvSpPr>
      </xdr:nvSpPr>
      <xdr:spPr bwMode="auto">
        <a:xfrm>
          <a:off x="144780" y="2354122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822</xdr:row>
      <xdr:rowOff>160020</xdr:rowOff>
    </xdr:from>
    <xdr:to>
      <xdr:col>0</xdr:col>
      <xdr:colOff>1798320</xdr:colOff>
      <xdr:row>822</xdr:row>
      <xdr:rowOff>160020</xdr:rowOff>
    </xdr:to>
    <xdr:sp macro="" textlink="">
      <xdr:nvSpPr>
        <xdr:cNvPr id="1090607" name="Line 931"/>
        <xdr:cNvSpPr>
          <a:spLocks noChangeShapeType="1"/>
        </xdr:cNvSpPr>
      </xdr:nvSpPr>
      <xdr:spPr bwMode="auto">
        <a:xfrm>
          <a:off x="137160" y="2354961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824</xdr:row>
      <xdr:rowOff>76200</xdr:rowOff>
    </xdr:from>
    <xdr:to>
      <xdr:col>0</xdr:col>
      <xdr:colOff>1790700</xdr:colOff>
      <xdr:row>824</xdr:row>
      <xdr:rowOff>76200</xdr:rowOff>
    </xdr:to>
    <xdr:sp macro="" textlink="">
      <xdr:nvSpPr>
        <xdr:cNvPr id="1090608" name="Line 932"/>
        <xdr:cNvSpPr>
          <a:spLocks noChangeShapeType="1"/>
        </xdr:cNvSpPr>
      </xdr:nvSpPr>
      <xdr:spPr bwMode="auto">
        <a:xfrm>
          <a:off x="144780" y="2360980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824</xdr:row>
      <xdr:rowOff>160020</xdr:rowOff>
    </xdr:from>
    <xdr:to>
      <xdr:col>0</xdr:col>
      <xdr:colOff>1798320</xdr:colOff>
      <xdr:row>824</xdr:row>
      <xdr:rowOff>160020</xdr:rowOff>
    </xdr:to>
    <xdr:sp macro="" textlink="">
      <xdr:nvSpPr>
        <xdr:cNvPr id="1090609" name="Line 933"/>
        <xdr:cNvSpPr>
          <a:spLocks noChangeShapeType="1"/>
        </xdr:cNvSpPr>
      </xdr:nvSpPr>
      <xdr:spPr bwMode="auto">
        <a:xfrm>
          <a:off x="137160" y="2361819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826</xdr:row>
      <xdr:rowOff>76200</xdr:rowOff>
    </xdr:from>
    <xdr:to>
      <xdr:col>0</xdr:col>
      <xdr:colOff>1790700</xdr:colOff>
      <xdr:row>826</xdr:row>
      <xdr:rowOff>76200</xdr:rowOff>
    </xdr:to>
    <xdr:sp macro="" textlink="">
      <xdr:nvSpPr>
        <xdr:cNvPr id="1090610" name="Line 934"/>
        <xdr:cNvSpPr>
          <a:spLocks noChangeShapeType="1"/>
        </xdr:cNvSpPr>
      </xdr:nvSpPr>
      <xdr:spPr bwMode="auto">
        <a:xfrm>
          <a:off x="144780" y="2368677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826</xdr:row>
      <xdr:rowOff>160020</xdr:rowOff>
    </xdr:from>
    <xdr:to>
      <xdr:col>0</xdr:col>
      <xdr:colOff>1798320</xdr:colOff>
      <xdr:row>826</xdr:row>
      <xdr:rowOff>160020</xdr:rowOff>
    </xdr:to>
    <xdr:sp macro="" textlink="">
      <xdr:nvSpPr>
        <xdr:cNvPr id="1090611" name="Line 935"/>
        <xdr:cNvSpPr>
          <a:spLocks noChangeShapeType="1"/>
        </xdr:cNvSpPr>
      </xdr:nvSpPr>
      <xdr:spPr bwMode="auto">
        <a:xfrm>
          <a:off x="137160" y="2369515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461</xdr:row>
      <xdr:rowOff>76200</xdr:rowOff>
    </xdr:from>
    <xdr:to>
      <xdr:col>0</xdr:col>
      <xdr:colOff>1790700</xdr:colOff>
      <xdr:row>461</xdr:row>
      <xdr:rowOff>76200</xdr:rowOff>
    </xdr:to>
    <xdr:sp macro="" textlink="">
      <xdr:nvSpPr>
        <xdr:cNvPr id="1090612" name="Line 1040"/>
        <xdr:cNvSpPr>
          <a:spLocks noChangeShapeType="1"/>
        </xdr:cNvSpPr>
      </xdr:nvSpPr>
      <xdr:spPr bwMode="auto">
        <a:xfrm>
          <a:off x="144780" y="1202055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461</xdr:row>
      <xdr:rowOff>160020</xdr:rowOff>
    </xdr:from>
    <xdr:to>
      <xdr:col>0</xdr:col>
      <xdr:colOff>1798320</xdr:colOff>
      <xdr:row>461</xdr:row>
      <xdr:rowOff>160020</xdr:rowOff>
    </xdr:to>
    <xdr:sp macro="" textlink="">
      <xdr:nvSpPr>
        <xdr:cNvPr id="1090613" name="Line 1041"/>
        <xdr:cNvSpPr>
          <a:spLocks noChangeShapeType="1"/>
        </xdr:cNvSpPr>
      </xdr:nvSpPr>
      <xdr:spPr bwMode="auto">
        <a:xfrm>
          <a:off x="137160" y="1202893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455</xdr:row>
      <xdr:rowOff>76200</xdr:rowOff>
    </xdr:from>
    <xdr:to>
      <xdr:col>0</xdr:col>
      <xdr:colOff>1790700</xdr:colOff>
      <xdr:row>455</xdr:row>
      <xdr:rowOff>76200</xdr:rowOff>
    </xdr:to>
    <xdr:sp macro="" textlink="">
      <xdr:nvSpPr>
        <xdr:cNvPr id="1090614" name="Line 1042"/>
        <xdr:cNvSpPr>
          <a:spLocks noChangeShapeType="1"/>
        </xdr:cNvSpPr>
      </xdr:nvSpPr>
      <xdr:spPr bwMode="auto">
        <a:xfrm>
          <a:off x="144780" y="1186891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455</xdr:row>
      <xdr:rowOff>160020</xdr:rowOff>
    </xdr:from>
    <xdr:to>
      <xdr:col>0</xdr:col>
      <xdr:colOff>1798320</xdr:colOff>
      <xdr:row>455</xdr:row>
      <xdr:rowOff>160020</xdr:rowOff>
    </xdr:to>
    <xdr:sp macro="" textlink="">
      <xdr:nvSpPr>
        <xdr:cNvPr id="1090615" name="Line 1043"/>
        <xdr:cNvSpPr>
          <a:spLocks noChangeShapeType="1"/>
        </xdr:cNvSpPr>
      </xdr:nvSpPr>
      <xdr:spPr bwMode="auto">
        <a:xfrm>
          <a:off x="137160" y="1187729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473</xdr:row>
      <xdr:rowOff>76200</xdr:rowOff>
    </xdr:from>
    <xdr:to>
      <xdr:col>0</xdr:col>
      <xdr:colOff>1790700</xdr:colOff>
      <xdr:row>473</xdr:row>
      <xdr:rowOff>76200</xdr:rowOff>
    </xdr:to>
    <xdr:sp macro="" textlink="">
      <xdr:nvSpPr>
        <xdr:cNvPr id="1090616" name="Line 1044"/>
        <xdr:cNvSpPr>
          <a:spLocks noChangeShapeType="1"/>
        </xdr:cNvSpPr>
      </xdr:nvSpPr>
      <xdr:spPr bwMode="auto">
        <a:xfrm>
          <a:off x="144780" y="1237945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473</xdr:row>
      <xdr:rowOff>160020</xdr:rowOff>
    </xdr:from>
    <xdr:to>
      <xdr:col>0</xdr:col>
      <xdr:colOff>1798320</xdr:colOff>
      <xdr:row>473</xdr:row>
      <xdr:rowOff>160020</xdr:rowOff>
    </xdr:to>
    <xdr:sp macro="" textlink="">
      <xdr:nvSpPr>
        <xdr:cNvPr id="1090617" name="Line 1045"/>
        <xdr:cNvSpPr>
          <a:spLocks noChangeShapeType="1"/>
        </xdr:cNvSpPr>
      </xdr:nvSpPr>
      <xdr:spPr bwMode="auto">
        <a:xfrm>
          <a:off x="137160" y="1238783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475</xdr:row>
      <xdr:rowOff>76200</xdr:rowOff>
    </xdr:from>
    <xdr:to>
      <xdr:col>0</xdr:col>
      <xdr:colOff>1790700</xdr:colOff>
      <xdr:row>475</xdr:row>
      <xdr:rowOff>76200</xdr:rowOff>
    </xdr:to>
    <xdr:sp macro="" textlink="">
      <xdr:nvSpPr>
        <xdr:cNvPr id="1090618" name="Line 1046"/>
        <xdr:cNvSpPr>
          <a:spLocks noChangeShapeType="1"/>
        </xdr:cNvSpPr>
      </xdr:nvSpPr>
      <xdr:spPr bwMode="auto">
        <a:xfrm>
          <a:off x="144780" y="1242517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475</xdr:row>
      <xdr:rowOff>160020</xdr:rowOff>
    </xdr:from>
    <xdr:to>
      <xdr:col>0</xdr:col>
      <xdr:colOff>1798320</xdr:colOff>
      <xdr:row>475</xdr:row>
      <xdr:rowOff>160020</xdr:rowOff>
    </xdr:to>
    <xdr:sp macro="" textlink="">
      <xdr:nvSpPr>
        <xdr:cNvPr id="1090619" name="Line 1047"/>
        <xdr:cNvSpPr>
          <a:spLocks noChangeShapeType="1"/>
        </xdr:cNvSpPr>
      </xdr:nvSpPr>
      <xdr:spPr bwMode="auto">
        <a:xfrm>
          <a:off x="137160" y="1243355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478</xdr:row>
      <xdr:rowOff>76200</xdr:rowOff>
    </xdr:from>
    <xdr:to>
      <xdr:col>0</xdr:col>
      <xdr:colOff>1790700</xdr:colOff>
      <xdr:row>478</xdr:row>
      <xdr:rowOff>76200</xdr:rowOff>
    </xdr:to>
    <xdr:sp macro="" textlink="">
      <xdr:nvSpPr>
        <xdr:cNvPr id="1090620" name="Line 1048"/>
        <xdr:cNvSpPr>
          <a:spLocks noChangeShapeType="1"/>
        </xdr:cNvSpPr>
      </xdr:nvSpPr>
      <xdr:spPr bwMode="auto">
        <a:xfrm>
          <a:off x="144780" y="1254556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478</xdr:row>
      <xdr:rowOff>160020</xdr:rowOff>
    </xdr:from>
    <xdr:to>
      <xdr:col>0</xdr:col>
      <xdr:colOff>1798320</xdr:colOff>
      <xdr:row>478</xdr:row>
      <xdr:rowOff>160020</xdr:rowOff>
    </xdr:to>
    <xdr:sp macro="" textlink="">
      <xdr:nvSpPr>
        <xdr:cNvPr id="1090621" name="Line 1049"/>
        <xdr:cNvSpPr>
          <a:spLocks noChangeShapeType="1"/>
        </xdr:cNvSpPr>
      </xdr:nvSpPr>
      <xdr:spPr bwMode="auto">
        <a:xfrm>
          <a:off x="137160" y="1255395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480</xdr:row>
      <xdr:rowOff>76200</xdr:rowOff>
    </xdr:from>
    <xdr:to>
      <xdr:col>0</xdr:col>
      <xdr:colOff>1790700</xdr:colOff>
      <xdr:row>480</xdr:row>
      <xdr:rowOff>76200</xdr:rowOff>
    </xdr:to>
    <xdr:sp macro="" textlink="">
      <xdr:nvSpPr>
        <xdr:cNvPr id="1090622" name="Line 1050"/>
        <xdr:cNvSpPr>
          <a:spLocks noChangeShapeType="1"/>
        </xdr:cNvSpPr>
      </xdr:nvSpPr>
      <xdr:spPr bwMode="auto">
        <a:xfrm>
          <a:off x="144780" y="1261033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480</xdr:row>
      <xdr:rowOff>160020</xdr:rowOff>
    </xdr:from>
    <xdr:to>
      <xdr:col>0</xdr:col>
      <xdr:colOff>1798320</xdr:colOff>
      <xdr:row>480</xdr:row>
      <xdr:rowOff>160020</xdr:rowOff>
    </xdr:to>
    <xdr:sp macro="" textlink="">
      <xdr:nvSpPr>
        <xdr:cNvPr id="1090623" name="Line 1051"/>
        <xdr:cNvSpPr>
          <a:spLocks noChangeShapeType="1"/>
        </xdr:cNvSpPr>
      </xdr:nvSpPr>
      <xdr:spPr bwMode="auto">
        <a:xfrm>
          <a:off x="137160" y="1261872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461</xdr:row>
      <xdr:rowOff>76200</xdr:rowOff>
    </xdr:from>
    <xdr:to>
      <xdr:col>0</xdr:col>
      <xdr:colOff>1790700</xdr:colOff>
      <xdr:row>461</xdr:row>
      <xdr:rowOff>76200</xdr:rowOff>
    </xdr:to>
    <xdr:sp macro="" textlink="">
      <xdr:nvSpPr>
        <xdr:cNvPr id="1090624" name="Line 1054"/>
        <xdr:cNvSpPr>
          <a:spLocks noChangeShapeType="1"/>
        </xdr:cNvSpPr>
      </xdr:nvSpPr>
      <xdr:spPr bwMode="auto">
        <a:xfrm>
          <a:off x="144780" y="1202055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461</xdr:row>
      <xdr:rowOff>160020</xdr:rowOff>
    </xdr:from>
    <xdr:to>
      <xdr:col>0</xdr:col>
      <xdr:colOff>1798320</xdr:colOff>
      <xdr:row>461</xdr:row>
      <xdr:rowOff>160020</xdr:rowOff>
    </xdr:to>
    <xdr:sp macro="" textlink="">
      <xdr:nvSpPr>
        <xdr:cNvPr id="1090625" name="Line 1055"/>
        <xdr:cNvSpPr>
          <a:spLocks noChangeShapeType="1"/>
        </xdr:cNvSpPr>
      </xdr:nvSpPr>
      <xdr:spPr bwMode="auto">
        <a:xfrm>
          <a:off x="137160" y="1202893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455</xdr:row>
      <xdr:rowOff>76200</xdr:rowOff>
    </xdr:from>
    <xdr:to>
      <xdr:col>0</xdr:col>
      <xdr:colOff>1790700</xdr:colOff>
      <xdr:row>455</xdr:row>
      <xdr:rowOff>76200</xdr:rowOff>
    </xdr:to>
    <xdr:sp macro="" textlink="">
      <xdr:nvSpPr>
        <xdr:cNvPr id="1090626" name="Line 1056"/>
        <xdr:cNvSpPr>
          <a:spLocks noChangeShapeType="1"/>
        </xdr:cNvSpPr>
      </xdr:nvSpPr>
      <xdr:spPr bwMode="auto">
        <a:xfrm>
          <a:off x="144780" y="1186891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455</xdr:row>
      <xdr:rowOff>160020</xdr:rowOff>
    </xdr:from>
    <xdr:to>
      <xdr:col>0</xdr:col>
      <xdr:colOff>1798320</xdr:colOff>
      <xdr:row>455</xdr:row>
      <xdr:rowOff>160020</xdr:rowOff>
    </xdr:to>
    <xdr:sp macro="" textlink="">
      <xdr:nvSpPr>
        <xdr:cNvPr id="1090627" name="Line 1057"/>
        <xdr:cNvSpPr>
          <a:spLocks noChangeShapeType="1"/>
        </xdr:cNvSpPr>
      </xdr:nvSpPr>
      <xdr:spPr bwMode="auto">
        <a:xfrm>
          <a:off x="137160" y="1187729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465</xdr:row>
      <xdr:rowOff>76200</xdr:rowOff>
    </xdr:from>
    <xdr:to>
      <xdr:col>0</xdr:col>
      <xdr:colOff>1790700</xdr:colOff>
      <xdr:row>465</xdr:row>
      <xdr:rowOff>76200</xdr:rowOff>
    </xdr:to>
    <xdr:sp macro="" textlink="">
      <xdr:nvSpPr>
        <xdr:cNvPr id="1090628" name="Line 1058"/>
        <xdr:cNvSpPr>
          <a:spLocks noChangeShapeType="1"/>
        </xdr:cNvSpPr>
      </xdr:nvSpPr>
      <xdr:spPr bwMode="auto">
        <a:xfrm>
          <a:off x="144780" y="1215771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465</xdr:row>
      <xdr:rowOff>160020</xdr:rowOff>
    </xdr:from>
    <xdr:to>
      <xdr:col>0</xdr:col>
      <xdr:colOff>1798320</xdr:colOff>
      <xdr:row>465</xdr:row>
      <xdr:rowOff>160020</xdr:rowOff>
    </xdr:to>
    <xdr:sp macro="" textlink="">
      <xdr:nvSpPr>
        <xdr:cNvPr id="1090629" name="Line 1059"/>
        <xdr:cNvSpPr>
          <a:spLocks noChangeShapeType="1"/>
        </xdr:cNvSpPr>
      </xdr:nvSpPr>
      <xdr:spPr bwMode="auto">
        <a:xfrm>
          <a:off x="137160" y="1216609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468</xdr:row>
      <xdr:rowOff>0</xdr:rowOff>
    </xdr:from>
    <xdr:to>
      <xdr:col>0</xdr:col>
      <xdr:colOff>1790700</xdr:colOff>
      <xdr:row>468</xdr:row>
      <xdr:rowOff>0</xdr:rowOff>
    </xdr:to>
    <xdr:sp macro="" textlink="">
      <xdr:nvSpPr>
        <xdr:cNvPr id="1090630" name="Line 1062"/>
        <xdr:cNvSpPr>
          <a:spLocks noChangeShapeType="1"/>
        </xdr:cNvSpPr>
      </xdr:nvSpPr>
      <xdr:spPr bwMode="auto">
        <a:xfrm>
          <a:off x="144780" y="1224229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468</xdr:row>
      <xdr:rowOff>0</xdr:rowOff>
    </xdr:from>
    <xdr:to>
      <xdr:col>0</xdr:col>
      <xdr:colOff>1798320</xdr:colOff>
      <xdr:row>468</xdr:row>
      <xdr:rowOff>0</xdr:rowOff>
    </xdr:to>
    <xdr:sp macro="" textlink="">
      <xdr:nvSpPr>
        <xdr:cNvPr id="1090631" name="Line 1063"/>
        <xdr:cNvSpPr>
          <a:spLocks noChangeShapeType="1"/>
        </xdr:cNvSpPr>
      </xdr:nvSpPr>
      <xdr:spPr bwMode="auto">
        <a:xfrm>
          <a:off x="137160" y="1224229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484</xdr:row>
      <xdr:rowOff>76200</xdr:rowOff>
    </xdr:from>
    <xdr:to>
      <xdr:col>0</xdr:col>
      <xdr:colOff>1790700</xdr:colOff>
      <xdr:row>484</xdr:row>
      <xdr:rowOff>76200</xdr:rowOff>
    </xdr:to>
    <xdr:sp macro="" textlink="">
      <xdr:nvSpPr>
        <xdr:cNvPr id="1090632" name="Line 1064"/>
        <xdr:cNvSpPr>
          <a:spLocks noChangeShapeType="1"/>
        </xdr:cNvSpPr>
      </xdr:nvSpPr>
      <xdr:spPr bwMode="auto">
        <a:xfrm>
          <a:off x="144780" y="1278026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484</xdr:row>
      <xdr:rowOff>160020</xdr:rowOff>
    </xdr:from>
    <xdr:to>
      <xdr:col>0</xdr:col>
      <xdr:colOff>1798320</xdr:colOff>
      <xdr:row>484</xdr:row>
      <xdr:rowOff>160020</xdr:rowOff>
    </xdr:to>
    <xdr:sp macro="" textlink="">
      <xdr:nvSpPr>
        <xdr:cNvPr id="1090633" name="Line 1065"/>
        <xdr:cNvSpPr>
          <a:spLocks noChangeShapeType="1"/>
        </xdr:cNvSpPr>
      </xdr:nvSpPr>
      <xdr:spPr bwMode="auto">
        <a:xfrm>
          <a:off x="137160" y="1278864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465</xdr:row>
      <xdr:rowOff>76200</xdr:rowOff>
    </xdr:from>
    <xdr:to>
      <xdr:col>0</xdr:col>
      <xdr:colOff>1790700</xdr:colOff>
      <xdr:row>465</xdr:row>
      <xdr:rowOff>76200</xdr:rowOff>
    </xdr:to>
    <xdr:sp macro="" textlink="">
      <xdr:nvSpPr>
        <xdr:cNvPr id="1090634" name="Line 1068"/>
        <xdr:cNvSpPr>
          <a:spLocks noChangeShapeType="1"/>
        </xdr:cNvSpPr>
      </xdr:nvSpPr>
      <xdr:spPr bwMode="auto">
        <a:xfrm>
          <a:off x="144780" y="1215771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465</xdr:row>
      <xdr:rowOff>160020</xdr:rowOff>
    </xdr:from>
    <xdr:to>
      <xdr:col>0</xdr:col>
      <xdr:colOff>1798320</xdr:colOff>
      <xdr:row>465</xdr:row>
      <xdr:rowOff>160020</xdr:rowOff>
    </xdr:to>
    <xdr:sp macro="" textlink="">
      <xdr:nvSpPr>
        <xdr:cNvPr id="1090635" name="Line 1069"/>
        <xdr:cNvSpPr>
          <a:spLocks noChangeShapeType="1"/>
        </xdr:cNvSpPr>
      </xdr:nvSpPr>
      <xdr:spPr bwMode="auto">
        <a:xfrm>
          <a:off x="137160" y="1216609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468</xdr:row>
      <xdr:rowOff>0</xdr:rowOff>
    </xdr:from>
    <xdr:to>
      <xdr:col>0</xdr:col>
      <xdr:colOff>1790700</xdr:colOff>
      <xdr:row>468</xdr:row>
      <xdr:rowOff>0</xdr:rowOff>
    </xdr:to>
    <xdr:sp macro="" textlink="">
      <xdr:nvSpPr>
        <xdr:cNvPr id="1090636" name="Line 1072"/>
        <xdr:cNvSpPr>
          <a:spLocks noChangeShapeType="1"/>
        </xdr:cNvSpPr>
      </xdr:nvSpPr>
      <xdr:spPr bwMode="auto">
        <a:xfrm>
          <a:off x="144780" y="1224229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468</xdr:row>
      <xdr:rowOff>0</xdr:rowOff>
    </xdr:from>
    <xdr:to>
      <xdr:col>0</xdr:col>
      <xdr:colOff>1798320</xdr:colOff>
      <xdr:row>468</xdr:row>
      <xdr:rowOff>0</xdr:rowOff>
    </xdr:to>
    <xdr:sp macro="" textlink="">
      <xdr:nvSpPr>
        <xdr:cNvPr id="1090637" name="Line 1073"/>
        <xdr:cNvSpPr>
          <a:spLocks noChangeShapeType="1"/>
        </xdr:cNvSpPr>
      </xdr:nvSpPr>
      <xdr:spPr bwMode="auto">
        <a:xfrm>
          <a:off x="137160" y="1224229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469</xdr:row>
      <xdr:rowOff>76200</xdr:rowOff>
    </xdr:from>
    <xdr:to>
      <xdr:col>0</xdr:col>
      <xdr:colOff>1790700</xdr:colOff>
      <xdr:row>469</xdr:row>
      <xdr:rowOff>76200</xdr:rowOff>
    </xdr:to>
    <xdr:sp macro="" textlink="">
      <xdr:nvSpPr>
        <xdr:cNvPr id="1090638" name="Line 1074"/>
        <xdr:cNvSpPr>
          <a:spLocks noChangeShapeType="1"/>
        </xdr:cNvSpPr>
      </xdr:nvSpPr>
      <xdr:spPr bwMode="auto">
        <a:xfrm>
          <a:off x="144780" y="1228496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469</xdr:row>
      <xdr:rowOff>160020</xdr:rowOff>
    </xdr:from>
    <xdr:to>
      <xdr:col>0</xdr:col>
      <xdr:colOff>1798320</xdr:colOff>
      <xdr:row>469</xdr:row>
      <xdr:rowOff>160020</xdr:rowOff>
    </xdr:to>
    <xdr:sp macro="" textlink="">
      <xdr:nvSpPr>
        <xdr:cNvPr id="1090639" name="Line 1075"/>
        <xdr:cNvSpPr>
          <a:spLocks noChangeShapeType="1"/>
        </xdr:cNvSpPr>
      </xdr:nvSpPr>
      <xdr:spPr bwMode="auto">
        <a:xfrm>
          <a:off x="137160" y="1229334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461</xdr:row>
      <xdr:rowOff>76200</xdr:rowOff>
    </xdr:from>
    <xdr:to>
      <xdr:col>0</xdr:col>
      <xdr:colOff>1790700</xdr:colOff>
      <xdr:row>461</xdr:row>
      <xdr:rowOff>76200</xdr:rowOff>
    </xdr:to>
    <xdr:sp macro="" textlink="">
      <xdr:nvSpPr>
        <xdr:cNvPr id="1090640" name="Line 1076"/>
        <xdr:cNvSpPr>
          <a:spLocks noChangeShapeType="1"/>
        </xdr:cNvSpPr>
      </xdr:nvSpPr>
      <xdr:spPr bwMode="auto">
        <a:xfrm>
          <a:off x="144780" y="1202055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461</xdr:row>
      <xdr:rowOff>160020</xdr:rowOff>
    </xdr:from>
    <xdr:to>
      <xdr:col>0</xdr:col>
      <xdr:colOff>1798320</xdr:colOff>
      <xdr:row>461</xdr:row>
      <xdr:rowOff>160020</xdr:rowOff>
    </xdr:to>
    <xdr:sp macro="" textlink="">
      <xdr:nvSpPr>
        <xdr:cNvPr id="1090641" name="Line 1077"/>
        <xdr:cNvSpPr>
          <a:spLocks noChangeShapeType="1"/>
        </xdr:cNvSpPr>
      </xdr:nvSpPr>
      <xdr:spPr bwMode="auto">
        <a:xfrm>
          <a:off x="137160" y="1202893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455</xdr:row>
      <xdr:rowOff>76200</xdr:rowOff>
    </xdr:from>
    <xdr:to>
      <xdr:col>0</xdr:col>
      <xdr:colOff>1790700</xdr:colOff>
      <xdr:row>455</xdr:row>
      <xdr:rowOff>76200</xdr:rowOff>
    </xdr:to>
    <xdr:sp macro="" textlink="">
      <xdr:nvSpPr>
        <xdr:cNvPr id="1090642" name="Line 1078"/>
        <xdr:cNvSpPr>
          <a:spLocks noChangeShapeType="1"/>
        </xdr:cNvSpPr>
      </xdr:nvSpPr>
      <xdr:spPr bwMode="auto">
        <a:xfrm>
          <a:off x="144780" y="1186891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455</xdr:row>
      <xdr:rowOff>160020</xdr:rowOff>
    </xdr:from>
    <xdr:to>
      <xdr:col>0</xdr:col>
      <xdr:colOff>1798320</xdr:colOff>
      <xdr:row>455</xdr:row>
      <xdr:rowOff>160020</xdr:rowOff>
    </xdr:to>
    <xdr:sp macro="" textlink="">
      <xdr:nvSpPr>
        <xdr:cNvPr id="1090643" name="Line 1079"/>
        <xdr:cNvSpPr>
          <a:spLocks noChangeShapeType="1"/>
        </xdr:cNvSpPr>
      </xdr:nvSpPr>
      <xdr:spPr bwMode="auto">
        <a:xfrm>
          <a:off x="137160" y="1187729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471</xdr:row>
      <xdr:rowOff>76200</xdr:rowOff>
    </xdr:from>
    <xdr:to>
      <xdr:col>0</xdr:col>
      <xdr:colOff>1790700</xdr:colOff>
      <xdr:row>471</xdr:row>
      <xdr:rowOff>76200</xdr:rowOff>
    </xdr:to>
    <xdr:sp macro="" textlink="">
      <xdr:nvSpPr>
        <xdr:cNvPr id="1090644" name="Line 1080"/>
        <xdr:cNvSpPr>
          <a:spLocks noChangeShapeType="1"/>
        </xdr:cNvSpPr>
      </xdr:nvSpPr>
      <xdr:spPr bwMode="auto">
        <a:xfrm>
          <a:off x="144780" y="1232458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471</xdr:row>
      <xdr:rowOff>160020</xdr:rowOff>
    </xdr:from>
    <xdr:to>
      <xdr:col>0</xdr:col>
      <xdr:colOff>1798320</xdr:colOff>
      <xdr:row>471</xdr:row>
      <xdr:rowOff>160020</xdr:rowOff>
    </xdr:to>
    <xdr:sp macro="" textlink="">
      <xdr:nvSpPr>
        <xdr:cNvPr id="1090645" name="Line 1081"/>
        <xdr:cNvSpPr>
          <a:spLocks noChangeShapeType="1"/>
        </xdr:cNvSpPr>
      </xdr:nvSpPr>
      <xdr:spPr bwMode="auto">
        <a:xfrm>
          <a:off x="137160" y="1233297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472</xdr:row>
      <xdr:rowOff>0</xdr:rowOff>
    </xdr:from>
    <xdr:to>
      <xdr:col>0</xdr:col>
      <xdr:colOff>1790700</xdr:colOff>
      <xdr:row>472</xdr:row>
      <xdr:rowOff>0</xdr:rowOff>
    </xdr:to>
    <xdr:sp macro="" textlink="">
      <xdr:nvSpPr>
        <xdr:cNvPr id="1090646" name="Line 1082"/>
        <xdr:cNvSpPr>
          <a:spLocks noChangeShapeType="1"/>
        </xdr:cNvSpPr>
      </xdr:nvSpPr>
      <xdr:spPr bwMode="auto">
        <a:xfrm>
          <a:off x="144780" y="1233678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472</xdr:row>
      <xdr:rowOff>0</xdr:rowOff>
    </xdr:from>
    <xdr:to>
      <xdr:col>0</xdr:col>
      <xdr:colOff>1798320</xdr:colOff>
      <xdr:row>472</xdr:row>
      <xdr:rowOff>0</xdr:rowOff>
    </xdr:to>
    <xdr:sp macro="" textlink="">
      <xdr:nvSpPr>
        <xdr:cNvPr id="1090647" name="Line 1083"/>
        <xdr:cNvSpPr>
          <a:spLocks noChangeShapeType="1"/>
        </xdr:cNvSpPr>
      </xdr:nvSpPr>
      <xdr:spPr bwMode="auto">
        <a:xfrm>
          <a:off x="137160" y="1233678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473</xdr:row>
      <xdr:rowOff>76200</xdr:rowOff>
    </xdr:from>
    <xdr:to>
      <xdr:col>0</xdr:col>
      <xdr:colOff>1790700</xdr:colOff>
      <xdr:row>473</xdr:row>
      <xdr:rowOff>76200</xdr:rowOff>
    </xdr:to>
    <xdr:sp macro="" textlink="">
      <xdr:nvSpPr>
        <xdr:cNvPr id="1090648" name="Line 1084"/>
        <xdr:cNvSpPr>
          <a:spLocks noChangeShapeType="1"/>
        </xdr:cNvSpPr>
      </xdr:nvSpPr>
      <xdr:spPr bwMode="auto">
        <a:xfrm>
          <a:off x="144780" y="1237945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473</xdr:row>
      <xdr:rowOff>160020</xdr:rowOff>
    </xdr:from>
    <xdr:to>
      <xdr:col>0</xdr:col>
      <xdr:colOff>1798320</xdr:colOff>
      <xdr:row>473</xdr:row>
      <xdr:rowOff>160020</xdr:rowOff>
    </xdr:to>
    <xdr:sp macro="" textlink="">
      <xdr:nvSpPr>
        <xdr:cNvPr id="1090649" name="Line 1085"/>
        <xdr:cNvSpPr>
          <a:spLocks noChangeShapeType="1"/>
        </xdr:cNvSpPr>
      </xdr:nvSpPr>
      <xdr:spPr bwMode="auto">
        <a:xfrm>
          <a:off x="137160" y="1238783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475</xdr:row>
      <xdr:rowOff>76200</xdr:rowOff>
    </xdr:from>
    <xdr:to>
      <xdr:col>0</xdr:col>
      <xdr:colOff>1790700</xdr:colOff>
      <xdr:row>475</xdr:row>
      <xdr:rowOff>76200</xdr:rowOff>
    </xdr:to>
    <xdr:sp macro="" textlink="">
      <xdr:nvSpPr>
        <xdr:cNvPr id="1090650" name="Line 1086"/>
        <xdr:cNvSpPr>
          <a:spLocks noChangeShapeType="1"/>
        </xdr:cNvSpPr>
      </xdr:nvSpPr>
      <xdr:spPr bwMode="auto">
        <a:xfrm>
          <a:off x="144780" y="1242517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475</xdr:row>
      <xdr:rowOff>160020</xdr:rowOff>
    </xdr:from>
    <xdr:to>
      <xdr:col>0</xdr:col>
      <xdr:colOff>1798320</xdr:colOff>
      <xdr:row>475</xdr:row>
      <xdr:rowOff>160020</xdr:rowOff>
    </xdr:to>
    <xdr:sp macro="" textlink="">
      <xdr:nvSpPr>
        <xdr:cNvPr id="1090651" name="Line 1087"/>
        <xdr:cNvSpPr>
          <a:spLocks noChangeShapeType="1"/>
        </xdr:cNvSpPr>
      </xdr:nvSpPr>
      <xdr:spPr bwMode="auto">
        <a:xfrm>
          <a:off x="137160" y="1243355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478</xdr:row>
      <xdr:rowOff>76200</xdr:rowOff>
    </xdr:from>
    <xdr:to>
      <xdr:col>0</xdr:col>
      <xdr:colOff>1790700</xdr:colOff>
      <xdr:row>478</xdr:row>
      <xdr:rowOff>76200</xdr:rowOff>
    </xdr:to>
    <xdr:sp macro="" textlink="">
      <xdr:nvSpPr>
        <xdr:cNvPr id="1090652" name="Line 1088"/>
        <xdr:cNvSpPr>
          <a:spLocks noChangeShapeType="1"/>
        </xdr:cNvSpPr>
      </xdr:nvSpPr>
      <xdr:spPr bwMode="auto">
        <a:xfrm>
          <a:off x="144780" y="1254556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478</xdr:row>
      <xdr:rowOff>160020</xdr:rowOff>
    </xdr:from>
    <xdr:to>
      <xdr:col>0</xdr:col>
      <xdr:colOff>1798320</xdr:colOff>
      <xdr:row>478</xdr:row>
      <xdr:rowOff>160020</xdr:rowOff>
    </xdr:to>
    <xdr:sp macro="" textlink="">
      <xdr:nvSpPr>
        <xdr:cNvPr id="1090653" name="Line 1089"/>
        <xdr:cNvSpPr>
          <a:spLocks noChangeShapeType="1"/>
        </xdr:cNvSpPr>
      </xdr:nvSpPr>
      <xdr:spPr bwMode="auto">
        <a:xfrm>
          <a:off x="137160" y="1255395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480</xdr:row>
      <xdr:rowOff>76200</xdr:rowOff>
    </xdr:from>
    <xdr:to>
      <xdr:col>0</xdr:col>
      <xdr:colOff>1790700</xdr:colOff>
      <xdr:row>480</xdr:row>
      <xdr:rowOff>76200</xdr:rowOff>
    </xdr:to>
    <xdr:sp macro="" textlink="">
      <xdr:nvSpPr>
        <xdr:cNvPr id="1090654" name="Line 1090"/>
        <xdr:cNvSpPr>
          <a:spLocks noChangeShapeType="1"/>
        </xdr:cNvSpPr>
      </xdr:nvSpPr>
      <xdr:spPr bwMode="auto">
        <a:xfrm>
          <a:off x="144780" y="1261033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480</xdr:row>
      <xdr:rowOff>160020</xdr:rowOff>
    </xdr:from>
    <xdr:to>
      <xdr:col>0</xdr:col>
      <xdr:colOff>1798320</xdr:colOff>
      <xdr:row>480</xdr:row>
      <xdr:rowOff>160020</xdr:rowOff>
    </xdr:to>
    <xdr:sp macro="" textlink="">
      <xdr:nvSpPr>
        <xdr:cNvPr id="1090655" name="Line 1091"/>
        <xdr:cNvSpPr>
          <a:spLocks noChangeShapeType="1"/>
        </xdr:cNvSpPr>
      </xdr:nvSpPr>
      <xdr:spPr bwMode="auto">
        <a:xfrm>
          <a:off x="137160" y="1261872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482</xdr:row>
      <xdr:rowOff>76200</xdr:rowOff>
    </xdr:from>
    <xdr:to>
      <xdr:col>0</xdr:col>
      <xdr:colOff>1790700</xdr:colOff>
      <xdr:row>482</xdr:row>
      <xdr:rowOff>76200</xdr:rowOff>
    </xdr:to>
    <xdr:sp macro="" textlink="">
      <xdr:nvSpPr>
        <xdr:cNvPr id="1090656" name="Line 1092"/>
        <xdr:cNvSpPr>
          <a:spLocks noChangeShapeType="1"/>
        </xdr:cNvSpPr>
      </xdr:nvSpPr>
      <xdr:spPr bwMode="auto">
        <a:xfrm>
          <a:off x="144780" y="1269415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482</xdr:row>
      <xdr:rowOff>160020</xdr:rowOff>
    </xdr:from>
    <xdr:to>
      <xdr:col>0</xdr:col>
      <xdr:colOff>1798320</xdr:colOff>
      <xdr:row>482</xdr:row>
      <xdr:rowOff>160020</xdr:rowOff>
    </xdr:to>
    <xdr:sp macro="" textlink="">
      <xdr:nvSpPr>
        <xdr:cNvPr id="1090657" name="Line 1093"/>
        <xdr:cNvSpPr>
          <a:spLocks noChangeShapeType="1"/>
        </xdr:cNvSpPr>
      </xdr:nvSpPr>
      <xdr:spPr bwMode="auto">
        <a:xfrm>
          <a:off x="137160" y="1270254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316</xdr:row>
      <xdr:rowOff>76200</xdr:rowOff>
    </xdr:from>
    <xdr:to>
      <xdr:col>0</xdr:col>
      <xdr:colOff>1790700</xdr:colOff>
      <xdr:row>316</xdr:row>
      <xdr:rowOff>76200</xdr:rowOff>
    </xdr:to>
    <xdr:sp macro="" textlink="">
      <xdr:nvSpPr>
        <xdr:cNvPr id="1090658" name="Line 1096"/>
        <xdr:cNvSpPr>
          <a:spLocks noChangeShapeType="1"/>
        </xdr:cNvSpPr>
      </xdr:nvSpPr>
      <xdr:spPr bwMode="auto">
        <a:xfrm>
          <a:off x="144780" y="777163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316</xdr:row>
      <xdr:rowOff>160020</xdr:rowOff>
    </xdr:from>
    <xdr:to>
      <xdr:col>0</xdr:col>
      <xdr:colOff>1798320</xdr:colOff>
      <xdr:row>316</xdr:row>
      <xdr:rowOff>160020</xdr:rowOff>
    </xdr:to>
    <xdr:sp macro="" textlink="">
      <xdr:nvSpPr>
        <xdr:cNvPr id="1090659" name="Line 1097"/>
        <xdr:cNvSpPr>
          <a:spLocks noChangeShapeType="1"/>
        </xdr:cNvSpPr>
      </xdr:nvSpPr>
      <xdr:spPr bwMode="auto">
        <a:xfrm>
          <a:off x="137160" y="778002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387</xdr:row>
      <xdr:rowOff>76200</xdr:rowOff>
    </xdr:from>
    <xdr:to>
      <xdr:col>0</xdr:col>
      <xdr:colOff>1790700</xdr:colOff>
      <xdr:row>387</xdr:row>
      <xdr:rowOff>76200</xdr:rowOff>
    </xdr:to>
    <xdr:sp macro="" textlink="">
      <xdr:nvSpPr>
        <xdr:cNvPr id="1090660" name="Line 1098"/>
        <xdr:cNvSpPr>
          <a:spLocks noChangeShapeType="1"/>
        </xdr:cNvSpPr>
      </xdr:nvSpPr>
      <xdr:spPr bwMode="auto">
        <a:xfrm>
          <a:off x="144780" y="989914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387</xdr:row>
      <xdr:rowOff>160020</xdr:rowOff>
    </xdr:from>
    <xdr:to>
      <xdr:col>0</xdr:col>
      <xdr:colOff>1798320</xdr:colOff>
      <xdr:row>387</xdr:row>
      <xdr:rowOff>160020</xdr:rowOff>
    </xdr:to>
    <xdr:sp macro="" textlink="">
      <xdr:nvSpPr>
        <xdr:cNvPr id="1090661" name="Line 1099"/>
        <xdr:cNvSpPr>
          <a:spLocks noChangeShapeType="1"/>
        </xdr:cNvSpPr>
      </xdr:nvSpPr>
      <xdr:spPr bwMode="auto">
        <a:xfrm>
          <a:off x="137160" y="990752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389</xdr:row>
      <xdr:rowOff>76200</xdr:rowOff>
    </xdr:from>
    <xdr:to>
      <xdr:col>0</xdr:col>
      <xdr:colOff>1790700</xdr:colOff>
      <xdr:row>389</xdr:row>
      <xdr:rowOff>76200</xdr:rowOff>
    </xdr:to>
    <xdr:sp macro="" textlink="">
      <xdr:nvSpPr>
        <xdr:cNvPr id="1090662" name="Line 1100"/>
        <xdr:cNvSpPr>
          <a:spLocks noChangeShapeType="1"/>
        </xdr:cNvSpPr>
      </xdr:nvSpPr>
      <xdr:spPr bwMode="auto">
        <a:xfrm>
          <a:off x="144780" y="993876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389</xdr:row>
      <xdr:rowOff>160020</xdr:rowOff>
    </xdr:from>
    <xdr:to>
      <xdr:col>0</xdr:col>
      <xdr:colOff>1798320</xdr:colOff>
      <xdr:row>389</xdr:row>
      <xdr:rowOff>160020</xdr:rowOff>
    </xdr:to>
    <xdr:sp macro="" textlink="">
      <xdr:nvSpPr>
        <xdr:cNvPr id="1090663" name="Line 1101"/>
        <xdr:cNvSpPr>
          <a:spLocks noChangeShapeType="1"/>
        </xdr:cNvSpPr>
      </xdr:nvSpPr>
      <xdr:spPr bwMode="auto">
        <a:xfrm>
          <a:off x="137160" y="994714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387</xdr:row>
      <xdr:rowOff>76200</xdr:rowOff>
    </xdr:from>
    <xdr:to>
      <xdr:col>0</xdr:col>
      <xdr:colOff>1790700</xdr:colOff>
      <xdr:row>387</xdr:row>
      <xdr:rowOff>76200</xdr:rowOff>
    </xdr:to>
    <xdr:sp macro="" textlink="">
      <xdr:nvSpPr>
        <xdr:cNvPr id="1090664" name="Line 1104"/>
        <xdr:cNvSpPr>
          <a:spLocks noChangeShapeType="1"/>
        </xdr:cNvSpPr>
      </xdr:nvSpPr>
      <xdr:spPr bwMode="auto">
        <a:xfrm>
          <a:off x="144780" y="989914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387</xdr:row>
      <xdr:rowOff>160020</xdr:rowOff>
    </xdr:from>
    <xdr:to>
      <xdr:col>0</xdr:col>
      <xdr:colOff>1798320</xdr:colOff>
      <xdr:row>387</xdr:row>
      <xdr:rowOff>160020</xdr:rowOff>
    </xdr:to>
    <xdr:sp macro="" textlink="">
      <xdr:nvSpPr>
        <xdr:cNvPr id="1090665" name="Line 1105"/>
        <xdr:cNvSpPr>
          <a:spLocks noChangeShapeType="1"/>
        </xdr:cNvSpPr>
      </xdr:nvSpPr>
      <xdr:spPr bwMode="auto">
        <a:xfrm>
          <a:off x="137160" y="990752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389</xdr:row>
      <xdr:rowOff>76200</xdr:rowOff>
    </xdr:from>
    <xdr:to>
      <xdr:col>0</xdr:col>
      <xdr:colOff>1790700</xdr:colOff>
      <xdr:row>389</xdr:row>
      <xdr:rowOff>76200</xdr:rowOff>
    </xdr:to>
    <xdr:sp macro="" textlink="">
      <xdr:nvSpPr>
        <xdr:cNvPr id="1090666" name="Line 1106"/>
        <xdr:cNvSpPr>
          <a:spLocks noChangeShapeType="1"/>
        </xdr:cNvSpPr>
      </xdr:nvSpPr>
      <xdr:spPr bwMode="auto">
        <a:xfrm>
          <a:off x="144780" y="993876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389</xdr:row>
      <xdr:rowOff>160020</xdr:rowOff>
    </xdr:from>
    <xdr:to>
      <xdr:col>0</xdr:col>
      <xdr:colOff>1798320</xdr:colOff>
      <xdr:row>389</xdr:row>
      <xdr:rowOff>160020</xdr:rowOff>
    </xdr:to>
    <xdr:sp macro="" textlink="">
      <xdr:nvSpPr>
        <xdr:cNvPr id="1090667" name="Line 1107"/>
        <xdr:cNvSpPr>
          <a:spLocks noChangeShapeType="1"/>
        </xdr:cNvSpPr>
      </xdr:nvSpPr>
      <xdr:spPr bwMode="auto">
        <a:xfrm>
          <a:off x="137160" y="994714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455</xdr:row>
      <xdr:rowOff>76200</xdr:rowOff>
    </xdr:from>
    <xdr:to>
      <xdr:col>0</xdr:col>
      <xdr:colOff>1790700</xdr:colOff>
      <xdr:row>455</xdr:row>
      <xdr:rowOff>76200</xdr:rowOff>
    </xdr:to>
    <xdr:sp macro="" textlink="">
      <xdr:nvSpPr>
        <xdr:cNvPr id="1090668" name="Line 1108"/>
        <xdr:cNvSpPr>
          <a:spLocks noChangeShapeType="1"/>
        </xdr:cNvSpPr>
      </xdr:nvSpPr>
      <xdr:spPr bwMode="auto">
        <a:xfrm>
          <a:off x="144780" y="1186891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455</xdr:row>
      <xdr:rowOff>160020</xdr:rowOff>
    </xdr:from>
    <xdr:to>
      <xdr:col>0</xdr:col>
      <xdr:colOff>1798320</xdr:colOff>
      <xdr:row>455</xdr:row>
      <xdr:rowOff>160020</xdr:rowOff>
    </xdr:to>
    <xdr:sp macro="" textlink="">
      <xdr:nvSpPr>
        <xdr:cNvPr id="1090669" name="Line 1109"/>
        <xdr:cNvSpPr>
          <a:spLocks noChangeShapeType="1"/>
        </xdr:cNvSpPr>
      </xdr:nvSpPr>
      <xdr:spPr bwMode="auto">
        <a:xfrm>
          <a:off x="137160" y="1187729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457</xdr:row>
      <xdr:rowOff>76200</xdr:rowOff>
    </xdr:from>
    <xdr:to>
      <xdr:col>0</xdr:col>
      <xdr:colOff>1790700</xdr:colOff>
      <xdr:row>457</xdr:row>
      <xdr:rowOff>76200</xdr:rowOff>
    </xdr:to>
    <xdr:sp macro="" textlink="">
      <xdr:nvSpPr>
        <xdr:cNvPr id="1090670" name="Line 1110"/>
        <xdr:cNvSpPr>
          <a:spLocks noChangeShapeType="1"/>
        </xdr:cNvSpPr>
      </xdr:nvSpPr>
      <xdr:spPr bwMode="auto">
        <a:xfrm>
          <a:off x="144780" y="1190853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457</xdr:row>
      <xdr:rowOff>160020</xdr:rowOff>
    </xdr:from>
    <xdr:to>
      <xdr:col>0</xdr:col>
      <xdr:colOff>1798320</xdr:colOff>
      <xdr:row>457</xdr:row>
      <xdr:rowOff>160020</xdr:rowOff>
    </xdr:to>
    <xdr:sp macro="" textlink="">
      <xdr:nvSpPr>
        <xdr:cNvPr id="1090671" name="Line 1111"/>
        <xdr:cNvSpPr>
          <a:spLocks noChangeShapeType="1"/>
        </xdr:cNvSpPr>
      </xdr:nvSpPr>
      <xdr:spPr bwMode="auto">
        <a:xfrm>
          <a:off x="137160" y="1191691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459</xdr:row>
      <xdr:rowOff>76200</xdr:rowOff>
    </xdr:from>
    <xdr:to>
      <xdr:col>0</xdr:col>
      <xdr:colOff>1790700</xdr:colOff>
      <xdr:row>459</xdr:row>
      <xdr:rowOff>76200</xdr:rowOff>
    </xdr:to>
    <xdr:sp macro="" textlink="">
      <xdr:nvSpPr>
        <xdr:cNvPr id="1090672" name="Line 1112"/>
        <xdr:cNvSpPr>
          <a:spLocks noChangeShapeType="1"/>
        </xdr:cNvSpPr>
      </xdr:nvSpPr>
      <xdr:spPr bwMode="auto">
        <a:xfrm>
          <a:off x="144780" y="1194816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459</xdr:row>
      <xdr:rowOff>160020</xdr:rowOff>
    </xdr:from>
    <xdr:to>
      <xdr:col>0</xdr:col>
      <xdr:colOff>1798320</xdr:colOff>
      <xdr:row>459</xdr:row>
      <xdr:rowOff>160020</xdr:rowOff>
    </xdr:to>
    <xdr:sp macro="" textlink="">
      <xdr:nvSpPr>
        <xdr:cNvPr id="1090673" name="Line 1113"/>
        <xdr:cNvSpPr>
          <a:spLocks noChangeShapeType="1"/>
        </xdr:cNvSpPr>
      </xdr:nvSpPr>
      <xdr:spPr bwMode="auto">
        <a:xfrm>
          <a:off x="137160" y="1195654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512</xdr:row>
      <xdr:rowOff>76200</xdr:rowOff>
    </xdr:from>
    <xdr:to>
      <xdr:col>0</xdr:col>
      <xdr:colOff>1790700</xdr:colOff>
      <xdr:row>512</xdr:row>
      <xdr:rowOff>76200</xdr:rowOff>
    </xdr:to>
    <xdr:sp macro="" textlink="">
      <xdr:nvSpPr>
        <xdr:cNvPr id="1090674" name="Line 1114"/>
        <xdr:cNvSpPr>
          <a:spLocks noChangeShapeType="1"/>
        </xdr:cNvSpPr>
      </xdr:nvSpPr>
      <xdr:spPr bwMode="auto">
        <a:xfrm>
          <a:off x="144780" y="1354607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512</xdr:row>
      <xdr:rowOff>160020</xdr:rowOff>
    </xdr:from>
    <xdr:to>
      <xdr:col>0</xdr:col>
      <xdr:colOff>1798320</xdr:colOff>
      <xdr:row>512</xdr:row>
      <xdr:rowOff>160020</xdr:rowOff>
    </xdr:to>
    <xdr:sp macro="" textlink="">
      <xdr:nvSpPr>
        <xdr:cNvPr id="1090675" name="Line 1115"/>
        <xdr:cNvSpPr>
          <a:spLocks noChangeShapeType="1"/>
        </xdr:cNvSpPr>
      </xdr:nvSpPr>
      <xdr:spPr bwMode="auto">
        <a:xfrm>
          <a:off x="137160" y="1355445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514</xdr:row>
      <xdr:rowOff>76200</xdr:rowOff>
    </xdr:from>
    <xdr:to>
      <xdr:col>0</xdr:col>
      <xdr:colOff>1790700</xdr:colOff>
      <xdr:row>514</xdr:row>
      <xdr:rowOff>76200</xdr:rowOff>
    </xdr:to>
    <xdr:sp macro="" textlink="">
      <xdr:nvSpPr>
        <xdr:cNvPr id="1090676" name="Line 1116"/>
        <xdr:cNvSpPr>
          <a:spLocks noChangeShapeType="1"/>
        </xdr:cNvSpPr>
      </xdr:nvSpPr>
      <xdr:spPr bwMode="auto">
        <a:xfrm>
          <a:off x="144780" y="1359331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514</xdr:row>
      <xdr:rowOff>160020</xdr:rowOff>
    </xdr:from>
    <xdr:to>
      <xdr:col>0</xdr:col>
      <xdr:colOff>1798320</xdr:colOff>
      <xdr:row>514</xdr:row>
      <xdr:rowOff>160020</xdr:rowOff>
    </xdr:to>
    <xdr:sp macro="" textlink="">
      <xdr:nvSpPr>
        <xdr:cNvPr id="1090677" name="Line 1117"/>
        <xdr:cNvSpPr>
          <a:spLocks noChangeShapeType="1"/>
        </xdr:cNvSpPr>
      </xdr:nvSpPr>
      <xdr:spPr bwMode="auto">
        <a:xfrm>
          <a:off x="137160" y="1360170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631</xdr:row>
      <xdr:rowOff>76200</xdr:rowOff>
    </xdr:from>
    <xdr:to>
      <xdr:col>0</xdr:col>
      <xdr:colOff>1790700</xdr:colOff>
      <xdr:row>631</xdr:row>
      <xdr:rowOff>76200</xdr:rowOff>
    </xdr:to>
    <xdr:sp macro="" textlink="">
      <xdr:nvSpPr>
        <xdr:cNvPr id="1090678" name="Line 1118"/>
        <xdr:cNvSpPr>
          <a:spLocks noChangeShapeType="1"/>
        </xdr:cNvSpPr>
      </xdr:nvSpPr>
      <xdr:spPr bwMode="auto">
        <a:xfrm>
          <a:off x="144780" y="1738731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631</xdr:row>
      <xdr:rowOff>160020</xdr:rowOff>
    </xdr:from>
    <xdr:to>
      <xdr:col>0</xdr:col>
      <xdr:colOff>1798320</xdr:colOff>
      <xdr:row>631</xdr:row>
      <xdr:rowOff>160020</xdr:rowOff>
    </xdr:to>
    <xdr:sp macro="" textlink="">
      <xdr:nvSpPr>
        <xdr:cNvPr id="1090679" name="Line 1119"/>
        <xdr:cNvSpPr>
          <a:spLocks noChangeShapeType="1"/>
        </xdr:cNvSpPr>
      </xdr:nvSpPr>
      <xdr:spPr bwMode="auto">
        <a:xfrm>
          <a:off x="137160" y="1739569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633</xdr:row>
      <xdr:rowOff>76200</xdr:rowOff>
    </xdr:from>
    <xdr:to>
      <xdr:col>0</xdr:col>
      <xdr:colOff>1790700</xdr:colOff>
      <xdr:row>633</xdr:row>
      <xdr:rowOff>76200</xdr:rowOff>
    </xdr:to>
    <xdr:sp macro="" textlink="">
      <xdr:nvSpPr>
        <xdr:cNvPr id="1090680" name="Line 1120"/>
        <xdr:cNvSpPr>
          <a:spLocks noChangeShapeType="1"/>
        </xdr:cNvSpPr>
      </xdr:nvSpPr>
      <xdr:spPr bwMode="auto">
        <a:xfrm>
          <a:off x="144780" y="1742694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633</xdr:row>
      <xdr:rowOff>160020</xdr:rowOff>
    </xdr:from>
    <xdr:to>
      <xdr:col>0</xdr:col>
      <xdr:colOff>1798320</xdr:colOff>
      <xdr:row>633</xdr:row>
      <xdr:rowOff>160020</xdr:rowOff>
    </xdr:to>
    <xdr:sp macro="" textlink="">
      <xdr:nvSpPr>
        <xdr:cNvPr id="1090681" name="Line 1121"/>
        <xdr:cNvSpPr>
          <a:spLocks noChangeShapeType="1"/>
        </xdr:cNvSpPr>
      </xdr:nvSpPr>
      <xdr:spPr bwMode="auto">
        <a:xfrm>
          <a:off x="137160" y="1743532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674</xdr:row>
      <xdr:rowOff>76200</xdr:rowOff>
    </xdr:from>
    <xdr:to>
      <xdr:col>0</xdr:col>
      <xdr:colOff>1790700</xdr:colOff>
      <xdr:row>674</xdr:row>
      <xdr:rowOff>76200</xdr:rowOff>
    </xdr:to>
    <xdr:sp macro="" textlink="">
      <xdr:nvSpPr>
        <xdr:cNvPr id="1090682" name="Line 1122"/>
        <xdr:cNvSpPr>
          <a:spLocks noChangeShapeType="1"/>
        </xdr:cNvSpPr>
      </xdr:nvSpPr>
      <xdr:spPr bwMode="auto">
        <a:xfrm>
          <a:off x="144780" y="1871395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674</xdr:row>
      <xdr:rowOff>160020</xdr:rowOff>
    </xdr:from>
    <xdr:to>
      <xdr:col>0</xdr:col>
      <xdr:colOff>1798320</xdr:colOff>
      <xdr:row>674</xdr:row>
      <xdr:rowOff>160020</xdr:rowOff>
    </xdr:to>
    <xdr:sp macro="" textlink="">
      <xdr:nvSpPr>
        <xdr:cNvPr id="1090683" name="Line 1123"/>
        <xdr:cNvSpPr>
          <a:spLocks noChangeShapeType="1"/>
        </xdr:cNvSpPr>
      </xdr:nvSpPr>
      <xdr:spPr bwMode="auto">
        <a:xfrm>
          <a:off x="137160" y="1872234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676</xdr:row>
      <xdr:rowOff>76200</xdr:rowOff>
    </xdr:from>
    <xdr:to>
      <xdr:col>0</xdr:col>
      <xdr:colOff>1790700</xdr:colOff>
      <xdr:row>676</xdr:row>
      <xdr:rowOff>76200</xdr:rowOff>
    </xdr:to>
    <xdr:sp macro="" textlink="">
      <xdr:nvSpPr>
        <xdr:cNvPr id="1090684" name="Line 1124"/>
        <xdr:cNvSpPr>
          <a:spLocks noChangeShapeType="1"/>
        </xdr:cNvSpPr>
      </xdr:nvSpPr>
      <xdr:spPr bwMode="auto">
        <a:xfrm>
          <a:off x="144780" y="1875358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676</xdr:row>
      <xdr:rowOff>160020</xdr:rowOff>
    </xdr:from>
    <xdr:to>
      <xdr:col>0</xdr:col>
      <xdr:colOff>1798320</xdr:colOff>
      <xdr:row>676</xdr:row>
      <xdr:rowOff>160020</xdr:rowOff>
    </xdr:to>
    <xdr:sp macro="" textlink="">
      <xdr:nvSpPr>
        <xdr:cNvPr id="1090685" name="Line 1125"/>
        <xdr:cNvSpPr>
          <a:spLocks noChangeShapeType="1"/>
        </xdr:cNvSpPr>
      </xdr:nvSpPr>
      <xdr:spPr bwMode="auto">
        <a:xfrm>
          <a:off x="137160" y="1876196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716</xdr:row>
      <xdr:rowOff>76200</xdr:rowOff>
    </xdr:from>
    <xdr:to>
      <xdr:col>0</xdr:col>
      <xdr:colOff>1790700</xdr:colOff>
      <xdr:row>716</xdr:row>
      <xdr:rowOff>76200</xdr:rowOff>
    </xdr:to>
    <xdr:sp macro="" textlink="">
      <xdr:nvSpPr>
        <xdr:cNvPr id="1090686" name="Line 1126"/>
        <xdr:cNvSpPr>
          <a:spLocks noChangeShapeType="1"/>
        </xdr:cNvSpPr>
      </xdr:nvSpPr>
      <xdr:spPr bwMode="auto">
        <a:xfrm>
          <a:off x="144780" y="2004898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716</xdr:row>
      <xdr:rowOff>160020</xdr:rowOff>
    </xdr:from>
    <xdr:to>
      <xdr:col>0</xdr:col>
      <xdr:colOff>1798320</xdr:colOff>
      <xdr:row>716</xdr:row>
      <xdr:rowOff>160020</xdr:rowOff>
    </xdr:to>
    <xdr:sp macro="" textlink="">
      <xdr:nvSpPr>
        <xdr:cNvPr id="1090687" name="Line 1127"/>
        <xdr:cNvSpPr>
          <a:spLocks noChangeShapeType="1"/>
        </xdr:cNvSpPr>
      </xdr:nvSpPr>
      <xdr:spPr bwMode="auto">
        <a:xfrm>
          <a:off x="137160" y="2005736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718</xdr:row>
      <xdr:rowOff>76200</xdr:rowOff>
    </xdr:from>
    <xdr:to>
      <xdr:col>0</xdr:col>
      <xdr:colOff>1790700</xdr:colOff>
      <xdr:row>718</xdr:row>
      <xdr:rowOff>76200</xdr:rowOff>
    </xdr:to>
    <xdr:sp macro="" textlink="">
      <xdr:nvSpPr>
        <xdr:cNvPr id="1090688" name="Line 1128"/>
        <xdr:cNvSpPr>
          <a:spLocks noChangeShapeType="1"/>
        </xdr:cNvSpPr>
      </xdr:nvSpPr>
      <xdr:spPr bwMode="auto">
        <a:xfrm>
          <a:off x="144780" y="2010156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718</xdr:row>
      <xdr:rowOff>160020</xdr:rowOff>
    </xdr:from>
    <xdr:to>
      <xdr:col>0</xdr:col>
      <xdr:colOff>1798320</xdr:colOff>
      <xdr:row>718</xdr:row>
      <xdr:rowOff>160020</xdr:rowOff>
    </xdr:to>
    <xdr:sp macro="" textlink="">
      <xdr:nvSpPr>
        <xdr:cNvPr id="1090689" name="Line 1129"/>
        <xdr:cNvSpPr>
          <a:spLocks noChangeShapeType="1"/>
        </xdr:cNvSpPr>
      </xdr:nvSpPr>
      <xdr:spPr bwMode="auto">
        <a:xfrm>
          <a:off x="137160" y="2010994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756</xdr:row>
      <xdr:rowOff>76200</xdr:rowOff>
    </xdr:from>
    <xdr:to>
      <xdr:col>0</xdr:col>
      <xdr:colOff>1790700</xdr:colOff>
      <xdr:row>756</xdr:row>
      <xdr:rowOff>76200</xdr:rowOff>
    </xdr:to>
    <xdr:sp macro="" textlink="">
      <xdr:nvSpPr>
        <xdr:cNvPr id="1090690" name="Line 1130"/>
        <xdr:cNvSpPr>
          <a:spLocks noChangeShapeType="1"/>
        </xdr:cNvSpPr>
      </xdr:nvSpPr>
      <xdr:spPr bwMode="auto">
        <a:xfrm>
          <a:off x="144780" y="2135657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756</xdr:row>
      <xdr:rowOff>160020</xdr:rowOff>
    </xdr:from>
    <xdr:to>
      <xdr:col>0</xdr:col>
      <xdr:colOff>1798320</xdr:colOff>
      <xdr:row>756</xdr:row>
      <xdr:rowOff>160020</xdr:rowOff>
    </xdr:to>
    <xdr:sp macro="" textlink="">
      <xdr:nvSpPr>
        <xdr:cNvPr id="1090691" name="Line 1131"/>
        <xdr:cNvSpPr>
          <a:spLocks noChangeShapeType="1"/>
        </xdr:cNvSpPr>
      </xdr:nvSpPr>
      <xdr:spPr bwMode="auto">
        <a:xfrm>
          <a:off x="137160" y="2136495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758</xdr:row>
      <xdr:rowOff>76200</xdr:rowOff>
    </xdr:from>
    <xdr:to>
      <xdr:col>0</xdr:col>
      <xdr:colOff>1790700</xdr:colOff>
      <xdr:row>758</xdr:row>
      <xdr:rowOff>76200</xdr:rowOff>
    </xdr:to>
    <xdr:sp macro="" textlink="">
      <xdr:nvSpPr>
        <xdr:cNvPr id="1090692" name="Line 1132"/>
        <xdr:cNvSpPr>
          <a:spLocks noChangeShapeType="1"/>
        </xdr:cNvSpPr>
      </xdr:nvSpPr>
      <xdr:spPr bwMode="auto">
        <a:xfrm>
          <a:off x="144780" y="2140381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758</xdr:row>
      <xdr:rowOff>160020</xdr:rowOff>
    </xdr:from>
    <xdr:to>
      <xdr:col>0</xdr:col>
      <xdr:colOff>1798320</xdr:colOff>
      <xdr:row>758</xdr:row>
      <xdr:rowOff>160020</xdr:rowOff>
    </xdr:to>
    <xdr:sp macro="" textlink="">
      <xdr:nvSpPr>
        <xdr:cNvPr id="1090693" name="Line 1133"/>
        <xdr:cNvSpPr>
          <a:spLocks noChangeShapeType="1"/>
        </xdr:cNvSpPr>
      </xdr:nvSpPr>
      <xdr:spPr bwMode="auto">
        <a:xfrm>
          <a:off x="137160" y="2141220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801</xdr:row>
      <xdr:rowOff>76200</xdr:rowOff>
    </xdr:from>
    <xdr:to>
      <xdr:col>0</xdr:col>
      <xdr:colOff>1790700</xdr:colOff>
      <xdr:row>801</xdr:row>
      <xdr:rowOff>76200</xdr:rowOff>
    </xdr:to>
    <xdr:sp macro="" textlink="">
      <xdr:nvSpPr>
        <xdr:cNvPr id="1090694" name="Line 1134"/>
        <xdr:cNvSpPr>
          <a:spLocks noChangeShapeType="1"/>
        </xdr:cNvSpPr>
      </xdr:nvSpPr>
      <xdr:spPr bwMode="auto">
        <a:xfrm>
          <a:off x="144780" y="2287143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801</xdr:row>
      <xdr:rowOff>160020</xdr:rowOff>
    </xdr:from>
    <xdr:to>
      <xdr:col>0</xdr:col>
      <xdr:colOff>1798320</xdr:colOff>
      <xdr:row>801</xdr:row>
      <xdr:rowOff>160020</xdr:rowOff>
    </xdr:to>
    <xdr:sp macro="" textlink="">
      <xdr:nvSpPr>
        <xdr:cNvPr id="1090695" name="Line 1135"/>
        <xdr:cNvSpPr>
          <a:spLocks noChangeShapeType="1"/>
        </xdr:cNvSpPr>
      </xdr:nvSpPr>
      <xdr:spPr bwMode="auto">
        <a:xfrm>
          <a:off x="137160" y="2287981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803</xdr:row>
      <xdr:rowOff>76200</xdr:rowOff>
    </xdr:from>
    <xdr:to>
      <xdr:col>0</xdr:col>
      <xdr:colOff>1790700</xdr:colOff>
      <xdr:row>803</xdr:row>
      <xdr:rowOff>76200</xdr:rowOff>
    </xdr:to>
    <xdr:sp macro="" textlink="">
      <xdr:nvSpPr>
        <xdr:cNvPr id="1090696" name="Line 1136"/>
        <xdr:cNvSpPr>
          <a:spLocks noChangeShapeType="1"/>
        </xdr:cNvSpPr>
      </xdr:nvSpPr>
      <xdr:spPr bwMode="auto">
        <a:xfrm>
          <a:off x="144780" y="2292629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803</xdr:row>
      <xdr:rowOff>160020</xdr:rowOff>
    </xdr:from>
    <xdr:to>
      <xdr:col>0</xdr:col>
      <xdr:colOff>1798320</xdr:colOff>
      <xdr:row>803</xdr:row>
      <xdr:rowOff>160020</xdr:rowOff>
    </xdr:to>
    <xdr:sp macro="" textlink="">
      <xdr:nvSpPr>
        <xdr:cNvPr id="1090697" name="Line 1137"/>
        <xdr:cNvSpPr>
          <a:spLocks noChangeShapeType="1"/>
        </xdr:cNvSpPr>
      </xdr:nvSpPr>
      <xdr:spPr bwMode="auto">
        <a:xfrm>
          <a:off x="137160" y="2293467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190500</xdr:colOff>
      <xdr:row>908</xdr:row>
      <xdr:rowOff>144780</xdr:rowOff>
    </xdr:from>
    <xdr:to>
      <xdr:col>0</xdr:col>
      <xdr:colOff>2308860</xdr:colOff>
      <xdr:row>908</xdr:row>
      <xdr:rowOff>144780</xdr:rowOff>
    </xdr:to>
    <xdr:sp macro="" textlink="">
      <xdr:nvSpPr>
        <xdr:cNvPr id="1090698" name="Line 1150"/>
        <xdr:cNvSpPr>
          <a:spLocks noChangeShapeType="1"/>
        </xdr:cNvSpPr>
      </xdr:nvSpPr>
      <xdr:spPr bwMode="auto">
        <a:xfrm>
          <a:off x="190500" y="262249920"/>
          <a:ext cx="21183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190500</xdr:colOff>
      <xdr:row>912</xdr:row>
      <xdr:rowOff>144780</xdr:rowOff>
    </xdr:from>
    <xdr:to>
      <xdr:col>0</xdr:col>
      <xdr:colOff>2308860</xdr:colOff>
      <xdr:row>912</xdr:row>
      <xdr:rowOff>144780</xdr:rowOff>
    </xdr:to>
    <xdr:sp macro="" textlink="">
      <xdr:nvSpPr>
        <xdr:cNvPr id="1090699" name="Line 1156"/>
        <xdr:cNvSpPr>
          <a:spLocks noChangeShapeType="1"/>
        </xdr:cNvSpPr>
      </xdr:nvSpPr>
      <xdr:spPr bwMode="auto">
        <a:xfrm>
          <a:off x="190500" y="264010140"/>
          <a:ext cx="21183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190500</xdr:colOff>
      <xdr:row>916</xdr:row>
      <xdr:rowOff>144780</xdr:rowOff>
    </xdr:from>
    <xdr:to>
      <xdr:col>0</xdr:col>
      <xdr:colOff>2308860</xdr:colOff>
      <xdr:row>916</xdr:row>
      <xdr:rowOff>144780</xdr:rowOff>
    </xdr:to>
    <xdr:sp macro="" textlink="">
      <xdr:nvSpPr>
        <xdr:cNvPr id="1090700" name="Line 1162"/>
        <xdr:cNvSpPr>
          <a:spLocks noChangeShapeType="1"/>
        </xdr:cNvSpPr>
      </xdr:nvSpPr>
      <xdr:spPr bwMode="auto">
        <a:xfrm>
          <a:off x="190500" y="265252200"/>
          <a:ext cx="21183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220980</xdr:colOff>
      <xdr:row>925</xdr:row>
      <xdr:rowOff>0</xdr:rowOff>
    </xdr:from>
    <xdr:to>
      <xdr:col>0</xdr:col>
      <xdr:colOff>2324100</xdr:colOff>
      <xdr:row>925</xdr:row>
      <xdr:rowOff>0</xdr:rowOff>
    </xdr:to>
    <xdr:sp macro="" textlink="">
      <xdr:nvSpPr>
        <xdr:cNvPr id="1090701" name="Line 1176"/>
        <xdr:cNvSpPr>
          <a:spLocks noChangeShapeType="1"/>
        </xdr:cNvSpPr>
      </xdr:nvSpPr>
      <xdr:spPr bwMode="auto">
        <a:xfrm>
          <a:off x="220980" y="267583920"/>
          <a:ext cx="21031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562</xdr:row>
      <xdr:rowOff>76200</xdr:rowOff>
    </xdr:from>
    <xdr:to>
      <xdr:col>0</xdr:col>
      <xdr:colOff>1790700</xdr:colOff>
      <xdr:row>562</xdr:row>
      <xdr:rowOff>76200</xdr:rowOff>
    </xdr:to>
    <xdr:sp macro="" textlink="">
      <xdr:nvSpPr>
        <xdr:cNvPr id="1090702" name="Line 1192"/>
        <xdr:cNvSpPr>
          <a:spLocks noChangeShapeType="1"/>
        </xdr:cNvSpPr>
      </xdr:nvSpPr>
      <xdr:spPr bwMode="auto">
        <a:xfrm>
          <a:off x="144780" y="1523923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562</xdr:row>
      <xdr:rowOff>160020</xdr:rowOff>
    </xdr:from>
    <xdr:to>
      <xdr:col>0</xdr:col>
      <xdr:colOff>1798320</xdr:colOff>
      <xdr:row>562</xdr:row>
      <xdr:rowOff>160020</xdr:rowOff>
    </xdr:to>
    <xdr:sp macro="" textlink="">
      <xdr:nvSpPr>
        <xdr:cNvPr id="1090703" name="Line 1193"/>
        <xdr:cNvSpPr>
          <a:spLocks noChangeShapeType="1"/>
        </xdr:cNvSpPr>
      </xdr:nvSpPr>
      <xdr:spPr bwMode="auto">
        <a:xfrm>
          <a:off x="137160" y="1524762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575</xdr:row>
      <xdr:rowOff>76200</xdr:rowOff>
    </xdr:from>
    <xdr:to>
      <xdr:col>0</xdr:col>
      <xdr:colOff>1790700</xdr:colOff>
      <xdr:row>575</xdr:row>
      <xdr:rowOff>76200</xdr:rowOff>
    </xdr:to>
    <xdr:sp macro="" textlink="">
      <xdr:nvSpPr>
        <xdr:cNvPr id="1090704" name="Line 1196"/>
        <xdr:cNvSpPr>
          <a:spLocks noChangeShapeType="1"/>
        </xdr:cNvSpPr>
      </xdr:nvSpPr>
      <xdr:spPr bwMode="auto">
        <a:xfrm>
          <a:off x="144780" y="1569262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575</xdr:row>
      <xdr:rowOff>160020</xdr:rowOff>
    </xdr:from>
    <xdr:to>
      <xdr:col>0</xdr:col>
      <xdr:colOff>1798320</xdr:colOff>
      <xdr:row>575</xdr:row>
      <xdr:rowOff>160020</xdr:rowOff>
    </xdr:to>
    <xdr:sp macro="" textlink="">
      <xdr:nvSpPr>
        <xdr:cNvPr id="1090705" name="Line 1197"/>
        <xdr:cNvSpPr>
          <a:spLocks noChangeShapeType="1"/>
        </xdr:cNvSpPr>
      </xdr:nvSpPr>
      <xdr:spPr bwMode="auto">
        <a:xfrm>
          <a:off x="137160" y="1570101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577</xdr:row>
      <xdr:rowOff>76200</xdr:rowOff>
    </xdr:from>
    <xdr:to>
      <xdr:col>0</xdr:col>
      <xdr:colOff>1790700</xdr:colOff>
      <xdr:row>577</xdr:row>
      <xdr:rowOff>76200</xdr:rowOff>
    </xdr:to>
    <xdr:sp macro="" textlink="">
      <xdr:nvSpPr>
        <xdr:cNvPr id="1090706" name="Line 1198"/>
        <xdr:cNvSpPr>
          <a:spLocks noChangeShapeType="1"/>
        </xdr:cNvSpPr>
      </xdr:nvSpPr>
      <xdr:spPr bwMode="auto">
        <a:xfrm>
          <a:off x="144780" y="1575358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577</xdr:row>
      <xdr:rowOff>160020</xdr:rowOff>
    </xdr:from>
    <xdr:to>
      <xdr:col>0</xdr:col>
      <xdr:colOff>1798320</xdr:colOff>
      <xdr:row>577</xdr:row>
      <xdr:rowOff>160020</xdr:rowOff>
    </xdr:to>
    <xdr:sp macro="" textlink="">
      <xdr:nvSpPr>
        <xdr:cNvPr id="1090707" name="Line 1199"/>
        <xdr:cNvSpPr>
          <a:spLocks noChangeShapeType="1"/>
        </xdr:cNvSpPr>
      </xdr:nvSpPr>
      <xdr:spPr bwMode="auto">
        <a:xfrm>
          <a:off x="137160" y="1576197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579</xdr:row>
      <xdr:rowOff>76200</xdr:rowOff>
    </xdr:from>
    <xdr:to>
      <xdr:col>0</xdr:col>
      <xdr:colOff>1790700</xdr:colOff>
      <xdr:row>579</xdr:row>
      <xdr:rowOff>76200</xdr:rowOff>
    </xdr:to>
    <xdr:sp macro="" textlink="">
      <xdr:nvSpPr>
        <xdr:cNvPr id="1090708" name="Line 1200"/>
        <xdr:cNvSpPr>
          <a:spLocks noChangeShapeType="1"/>
        </xdr:cNvSpPr>
      </xdr:nvSpPr>
      <xdr:spPr bwMode="auto">
        <a:xfrm>
          <a:off x="144780" y="1582216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579</xdr:row>
      <xdr:rowOff>160020</xdr:rowOff>
    </xdr:from>
    <xdr:to>
      <xdr:col>0</xdr:col>
      <xdr:colOff>1798320</xdr:colOff>
      <xdr:row>579</xdr:row>
      <xdr:rowOff>160020</xdr:rowOff>
    </xdr:to>
    <xdr:sp macro="" textlink="">
      <xdr:nvSpPr>
        <xdr:cNvPr id="1090709" name="Line 1201"/>
        <xdr:cNvSpPr>
          <a:spLocks noChangeShapeType="1"/>
        </xdr:cNvSpPr>
      </xdr:nvSpPr>
      <xdr:spPr bwMode="auto">
        <a:xfrm>
          <a:off x="137160" y="1583055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562</xdr:row>
      <xdr:rowOff>76200</xdr:rowOff>
    </xdr:from>
    <xdr:to>
      <xdr:col>0</xdr:col>
      <xdr:colOff>1790700</xdr:colOff>
      <xdr:row>562</xdr:row>
      <xdr:rowOff>76200</xdr:rowOff>
    </xdr:to>
    <xdr:sp macro="" textlink="">
      <xdr:nvSpPr>
        <xdr:cNvPr id="1090710" name="Line 1206"/>
        <xdr:cNvSpPr>
          <a:spLocks noChangeShapeType="1"/>
        </xdr:cNvSpPr>
      </xdr:nvSpPr>
      <xdr:spPr bwMode="auto">
        <a:xfrm>
          <a:off x="144780" y="1523923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562</xdr:row>
      <xdr:rowOff>160020</xdr:rowOff>
    </xdr:from>
    <xdr:to>
      <xdr:col>0</xdr:col>
      <xdr:colOff>1798320</xdr:colOff>
      <xdr:row>562</xdr:row>
      <xdr:rowOff>160020</xdr:rowOff>
    </xdr:to>
    <xdr:sp macro="" textlink="">
      <xdr:nvSpPr>
        <xdr:cNvPr id="1090711" name="Line 1207"/>
        <xdr:cNvSpPr>
          <a:spLocks noChangeShapeType="1"/>
        </xdr:cNvSpPr>
      </xdr:nvSpPr>
      <xdr:spPr bwMode="auto">
        <a:xfrm>
          <a:off x="137160" y="1524762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566</xdr:row>
      <xdr:rowOff>76200</xdr:rowOff>
    </xdr:from>
    <xdr:to>
      <xdr:col>0</xdr:col>
      <xdr:colOff>1790700</xdr:colOff>
      <xdr:row>566</xdr:row>
      <xdr:rowOff>76200</xdr:rowOff>
    </xdr:to>
    <xdr:sp macro="" textlink="">
      <xdr:nvSpPr>
        <xdr:cNvPr id="1090712" name="Line 1210"/>
        <xdr:cNvSpPr>
          <a:spLocks noChangeShapeType="1"/>
        </xdr:cNvSpPr>
      </xdr:nvSpPr>
      <xdr:spPr bwMode="auto">
        <a:xfrm>
          <a:off x="144780" y="1538020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566</xdr:row>
      <xdr:rowOff>160020</xdr:rowOff>
    </xdr:from>
    <xdr:to>
      <xdr:col>0</xdr:col>
      <xdr:colOff>1798320</xdr:colOff>
      <xdr:row>566</xdr:row>
      <xdr:rowOff>160020</xdr:rowOff>
    </xdr:to>
    <xdr:sp macro="" textlink="">
      <xdr:nvSpPr>
        <xdr:cNvPr id="1090713" name="Line 1211"/>
        <xdr:cNvSpPr>
          <a:spLocks noChangeShapeType="1"/>
        </xdr:cNvSpPr>
      </xdr:nvSpPr>
      <xdr:spPr bwMode="auto">
        <a:xfrm>
          <a:off x="137160" y="1538859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569</xdr:row>
      <xdr:rowOff>76200</xdr:rowOff>
    </xdr:from>
    <xdr:to>
      <xdr:col>0</xdr:col>
      <xdr:colOff>1790700</xdr:colOff>
      <xdr:row>569</xdr:row>
      <xdr:rowOff>76200</xdr:rowOff>
    </xdr:to>
    <xdr:sp macro="" textlink="">
      <xdr:nvSpPr>
        <xdr:cNvPr id="1090714" name="Line 1212"/>
        <xdr:cNvSpPr>
          <a:spLocks noChangeShapeType="1"/>
        </xdr:cNvSpPr>
      </xdr:nvSpPr>
      <xdr:spPr bwMode="auto">
        <a:xfrm>
          <a:off x="144780" y="1548536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569</xdr:row>
      <xdr:rowOff>160020</xdr:rowOff>
    </xdr:from>
    <xdr:to>
      <xdr:col>0</xdr:col>
      <xdr:colOff>1798320</xdr:colOff>
      <xdr:row>569</xdr:row>
      <xdr:rowOff>160020</xdr:rowOff>
    </xdr:to>
    <xdr:sp macro="" textlink="">
      <xdr:nvSpPr>
        <xdr:cNvPr id="1090715" name="Line 1213"/>
        <xdr:cNvSpPr>
          <a:spLocks noChangeShapeType="1"/>
        </xdr:cNvSpPr>
      </xdr:nvSpPr>
      <xdr:spPr bwMode="auto">
        <a:xfrm>
          <a:off x="137160" y="1549374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570</xdr:row>
      <xdr:rowOff>0</xdr:rowOff>
    </xdr:from>
    <xdr:to>
      <xdr:col>0</xdr:col>
      <xdr:colOff>1790700</xdr:colOff>
      <xdr:row>570</xdr:row>
      <xdr:rowOff>0</xdr:rowOff>
    </xdr:to>
    <xdr:sp macro="" textlink="">
      <xdr:nvSpPr>
        <xdr:cNvPr id="1090716" name="Line 1214"/>
        <xdr:cNvSpPr>
          <a:spLocks noChangeShapeType="1"/>
        </xdr:cNvSpPr>
      </xdr:nvSpPr>
      <xdr:spPr bwMode="auto">
        <a:xfrm>
          <a:off x="144780" y="1550822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570</xdr:row>
      <xdr:rowOff>0</xdr:rowOff>
    </xdr:from>
    <xdr:to>
      <xdr:col>0</xdr:col>
      <xdr:colOff>1798320</xdr:colOff>
      <xdr:row>570</xdr:row>
      <xdr:rowOff>0</xdr:rowOff>
    </xdr:to>
    <xdr:sp macro="" textlink="">
      <xdr:nvSpPr>
        <xdr:cNvPr id="1090717" name="Line 1215"/>
        <xdr:cNvSpPr>
          <a:spLocks noChangeShapeType="1"/>
        </xdr:cNvSpPr>
      </xdr:nvSpPr>
      <xdr:spPr bwMode="auto">
        <a:xfrm>
          <a:off x="137160" y="1550822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617</xdr:row>
      <xdr:rowOff>76200</xdr:rowOff>
    </xdr:from>
    <xdr:to>
      <xdr:col>0</xdr:col>
      <xdr:colOff>1790700</xdr:colOff>
      <xdr:row>617</xdr:row>
      <xdr:rowOff>76200</xdr:rowOff>
    </xdr:to>
    <xdr:sp macro="" textlink="">
      <xdr:nvSpPr>
        <xdr:cNvPr id="1090718" name="Line 1216"/>
        <xdr:cNvSpPr>
          <a:spLocks noChangeShapeType="1"/>
        </xdr:cNvSpPr>
      </xdr:nvSpPr>
      <xdr:spPr bwMode="auto">
        <a:xfrm>
          <a:off x="144780" y="1693545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617</xdr:row>
      <xdr:rowOff>160020</xdr:rowOff>
    </xdr:from>
    <xdr:to>
      <xdr:col>0</xdr:col>
      <xdr:colOff>1798320</xdr:colOff>
      <xdr:row>617</xdr:row>
      <xdr:rowOff>160020</xdr:rowOff>
    </xdr:to>
    <xdr:sp macro="" textlink="">
      <xdr:nvSpPr>
        <xdr:cNvPr id="1090719" name="Line 1217"/>
        <xdr:cNvSpPr>
          <a:spLocks noChangeShapeType="1"/>
        </xdr:cNvSpPr>
      </xdr:nvSpPr>
      <xdr:spPr bwMode="auto">
        <a:xfrm>
          <a:off x="137160" y="1694383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566</xdr:row>
      <xdr:rowOff>76200</xdr:rowOff>
    </xdr:from>
    <xdr:to>
      <xdr:col>0</xdr:col>
      <xdr:colOff>1790700</xdr:colOff>
      <xdr:row>566</xdr:row>
      <xdr:rowOff>76200</xdr:rowOff>
    </xdr:to>
    <xdr:sp macro="" textlink="">
      <xdr:nvSpPr>
        <xdr:cNvPr id="1090720" name="Line 1220"/>
        <xdr:cNvSpPr>
          <a:spLocks noChangeShapeType="1"/>
        </xdr:cNvSpPr>
      </xdr:nvSpPr>
      <xdr:spPr bwMode="auto">
        <a:xfrm>
          <a:off x="144780" y="1538020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566</xdr:row>
      <xdr:rowOff>160020</xdr:rowOff>
    </xdr:from>
    <xdr:to>
      <xdr:col>0</xdr:col>
      <xdr:colOff>1798320</xdr:colOff>
      <xdr:row>566</xdr:row>
      <xdr:rowOff>160020</xdr:rowOff>
    </xdr:to>
    <xdr:sp macro="" textlink="">
      <xdr:nvSpPr>
        <xdr:cNvPr id="1090721" name="Line 1221"/>
        <xdr:cNvSpPr>
          <a:spLocks noChangeShapeType="1"/>
        </xdr:cNvSpPr>
      </xdr:nvSpPr>
      <xdr:spPr bwMode="auto">
        <a:xfrm>
          <a:off x="137160" y="1538859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569</xdr:row>
      <xdr:rowOff>76200</xdr:rowOff>
    </xdr:from>
    <xdr:to>
      <xdr:col>0</xdr:col>
      <xdr:colOff>1790700</xdr:colOff>
      <xdr:row>569</xdr:row>
      <xdr:rowOff>76200</xdr:rowOff>
    </xdr:to>
    <xdr:sp macro="" textlink="">
      <xdr:nvSpPr>
        <xdr:cNvPr id="1090722" name="Line 1222"/>
        <xdr:cNvSpPr>
          <a:spLocks noChangeShapeType="1"/>
        </xdr:cNvSpPr>
      </xdr:nvSpPr>
      <xdr:spPr bwMode="auto">
        <a:xfrm>
          <a:off x="144780" y="1548536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569</xdr:row>
      <xdr:rowOff>160020</xdr:rowOff>
    </xdr:from>
    <xdr:to>
      <xdr:col>0</xdr:col>
      <xdr:colOff>1798320</xdr:colOff>
      <xdr:row>569</xdr:row>
      <xdr:rowOff>160020</xdr:rowOff>
    </xdr:to>
    <xdr:sp macro="" textlink="">
      <xdr:nvSpPr>
        <xdr:cNvPr id="1090723" name="Line 1223"/>
        <xdr:cNvSpPr>
          <a:spLocks noChangeShapeType="1"/>
        </xdr:cNvSpPr>
      </xdr:nvSpPr>
      <xdr:spPr bwMode="auto">
        <a:xfrm>
          <a:off x="137160" y="1549374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570</xdr:row>
      <xdr:rowOff>0</xdr:rowOff>
    </xdr:from>
    <xdr:to>
      <xdr:col>0</xdr:col>
      <xdr:colOff>1790700</xdr:colOff>
      <xdr:row>570</xdr:row>
      <xdr:rowOff>0</xdr:rowOff>
    </xdr:to>
    <xdr:sp macro="" textlink="">
      <xdr:nvSpPr>
        <xdr:cNvPr id="1090724" name="Line 1224"/>
        <xdr:cNvSpPr>
          <a:spLocks noChangeShapeType="1"/>
        </xdr:cNvSpPr>
      </xdr:nvSpPr>
      <xdr:spPr bwMode="auto">
        <a:xfrm>
          <a:off x="144780" y="1550822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570</xdr:row>
      <xdr:rowOff>0</xdr:rowOff>
    </xdr:from>
    <xdr:to>
      <xdr:col>0</xdr:col>
      <xdr:colOff>1798320</xdr:colOff>
      <xdr:row>570</xdr:row>
      <xdr:rowOff>0</xdr:rowOff>
    </xdr:to>
    <xdr:sp macro="" textlink="">
      <xdr:nvSpPr>
        <xdr:cNvPr id="1090725" name="Line 1225"/>
        <xdr:cNvSpPr>
          <a:spLocks noChangeShapeType="1"/>
        </xdr:cNvSpPr>
      </xdr:nvSpPr>
      <xdr:spPr bwMode="auto">
        <a:xfrm>
          <a:off x="137160" y="1550822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571</xdr:row>
      <xdr:rowOff>76200</xdr:rowOff>
    </xdr:from>
    <xdr:to>
      <xdr:col>0</xdr:col>
      <xdr:colOff>1790700</xdr:colOff>
      <xdr:row>571</xdr:row>
      <xdr:rowOff>76200</xdr:rowOff>
    </xdr:to>
    <xdr:sp macro="" textlink="">
      <xdr:nvSpPr>
        <xdr:cNvPr id="1090726" name="Line 1226"/>
        <xdr:cNvSpPr>
          <a:spLocks noChangeShapeType="1"/>
        </xdr:cNvSpPr>
      </xdr:nvSpPr>
      <xdr:spPr bwMode="auto">
        <a:xfrm>
          <a:off x="144780" y="1557070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571</xdr:row>
      <xdr:rowOff>160020</xdr:rowOff>
    </xdr:from>
    <xdr:to>
      <xdr:col>0</xdr:col>
      <xdr:colOff>1798320</xdr:colOff>
      <xdr:row>571</xdr:row>
      <xdr:rowOff>160020</xdr:rowOff>
    </xdr:to>
    <xdr:sp macro="" textlink="">
      <xdr:nvSpPr>
        <xdr:cNvPr id="1090727" name="Line 1227"/>
        <xdr:cNvSpPr>
          <a:spLocks noChangeShapeType="1"/>
        </xdr:cNvSpPr>
      </xdr:nvSpPr>
      <xdr:spPr bwMode="auto">
        <a:xfrm>
          <a:off x="137160" y="1557909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562</xdr:row>
      <xdr:rowOff>76200</xdr:rowOff>
    </xdr:from>
    <xdr:to>
      <xdr:col>0</xdr:col>
      <xdr:colOff>1790700</xdr:colOff>
      <xdr:row>562</xdr:row>
      <xdr:rowOff>76200</xdr:rowOff>
    </xdr:to>
    <xdr:sp macro="" textlink="">
      <xdr:nvSpPr>
        <xdr:cNvPr id="1090728" name="Line 1228"/>
        <xdr:cNvSpPr>
          <a:spLocks noChangeShapeType="1"/>
        </xdr:cNvSpPr>
      </xdr:nvSpPr>
      <xdr:spPr bwMode="auto">
        <a:xfrm>
          <a:off x="144780" y="1523923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562</xdr:row>
      <xdr:rowOff>160020</xdr:rowOff>
    </xdr:from>
    <xdr:to>
      <xdr:col>0</xdr:col>
      <xdr:colOff>1798320</xdr:colOff>
      <xdr:row>562</xdr:row>
      <xdr:rowOff>160020</xdr:rowOff>
    </xdr:to>
    <xdr:sp macro="" textlink="">
      <xdr:nvSpPr>
        <xdr:cNvPr id="1090729" name="Line 1229"/>
        <xdr:cNvSpPr>
          <a:spLocks noChangeShapeType="1"/>
        </xdr:cNvSpPr>
      </xdr:nvSpPr>
      <xdr:spPr bwMode="auto">
        <a:xfrm>
          <a:off x="137160" y="1524762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573</xdr:row>
      <xdr:rowOff>76200</xdr:rowOff>
    </xdr:from>
    <xdr:to>
      <xdr:col>0</xdr:col>
      <xdr:colOff>1790700</xdr:colOff>
      <xdr:row>573</xdr:row>
      <xdr:rowOff>76200</xdr:rowOff>
    </xdr:to>
    <xdr:sp macro="" textlink="">
      <xdr:nvSpPr>
        <xdr:cNvPr id="1090730" name="Line 1232"/>
        <xdr:cNvSpPr>
          <a:spLocks noChangeShapeType="1"/>
        </xdr:cNvSpPr>
      </xdr:nvSpPr>
      <xdr:spPr bwMode="auto">
        <a:xfrm>
          <a:off x="144780" y="1563090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573</xdr:row>
      <xdr:rowOff>160020</xdr:rowOff>
    </xdr:from>
    <xdr:to>
      <xdr:col>0</xdr:col>
      <xdr:colOff>1798320</xdr:colOff>
      <xdr:row>573</xdr:row>
      <xdr:rowOff>160020</xdr:rowOff>
    </xdr:to>
    <xdr:sp macro="" textlink="">
      <xdr:nvSpPr>
        <xdr:cNvPr id="1090731" name="Line 1233"/>
        <xdr:cNvSpPr>
          <a:spLocks noChangeShapeType="1"/>
        </xdr:cNvSpPr>
      </xdr:nvSpPr>
      <xdr:spPr bwMode="auto">
        <a:xfrm>
          <a:off x="137160" y="1563928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574</xdr:row>
      <xdr:rowOff>0</xdr:rowOff>
    </xdr:from>
    <xdr:to>
      <xdr:col>0</xdr:col>
      <xdr:colOff>1790700</xdr:colOff>
      <xdr:row>574</xdr:row>
      <xdr:rowOff>0</xdr:rowOff>
    </xdr:to>
    <xdr:sp macro="" textlink="">
      <xdr:nvSpPr>
        <xdr:cNvPr id="1090732" name="Line 1234"/>
        <xdr:cNvSpPr>
          <a:spLocks noChangeShapeType="1"/>
        </xdr:cNvSpPr>
      </xdr:nvSpPr>
      <xdr:spPr bwMode="auto">
        <a:xfrm>
          <a:off x="144780" y="1564995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574</xdr:row>
      <xdr:rowOff>0</xdr:rowOff>
    </xdr:from>
    <xdr:to>
      <xdr:col>0</xdr:col>
      <xdr:colOff>1798320</xdr:colOff>
      <xdr:row>574</xdr:row>
      <xdr:rowOff>0</xdr:rowOff>
    </xdr:to>
    <xdr:sp macro="" textlink="">
      <xdr:nvSpPr>
        <xdr:cNvPr id="1090733" name="Line 1235"/>
        <xdr:cNvSpPr>
          <a:spLocks noChangeShapeType="1"/>
        </xdr:cNvSpPr>
      </xdr:nvSpPr>
      <xdr:spPr bwMode="auto">
        <a:xfrm>
          <a:off x="137160" y="1564995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575</xdr:row>
      <xdr:rowOff>76200</xdr:rowOff>
    </xdr:from>
    <xdr:to>
      <xdr:col>0</xdr:col>
      <xdr:colOff>1790700</xdr:colOff>
      <xdr:row>575</xdr:row>
      <xdr:rowOff>76200</xdr:rowOff>
    </xdr:to>
    <xdr:sp macro="" textlink="">
      <xdr:nvSpPr>
        <xdr:cNvPr id="1090734" name="Line 1236"/>
        <xdr:cNvSpPr>
          <a:spLocks noChangeShapeType="1"/>
        </xdr:cNvSpPr>
      </xdr:nvSpPr>
      <xdr:spPr bwMode="auto">
        <a:xfrm>
          <a:off x="144780" y="1569262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575</xdr:row>
      <xdr:rowOff>160020</xdr:rowOff>
    </xdr:from>
    <xdr:to>
      <xdr:col>0</xdr:col>
      <xdr:colOff>1798320</xdr:colOff>
      <xdr:row>575</xdr:row>
      <xdr:rowOff>160020</xdr:rowOff>
    </xdr:to>
    <xdr:sp macro="" textlink="">
      <xdr:nvSpPr>
        <xdr:cNvPr id="1090735" name="Line 1237"/>
        <xdr:cNvSpPr>
          <a:spLocks noChangeShapeType="1"/>
        </xdr:cNvSpPr>
      </xdr:nvSpPr>
      <xdr:spPr bwMode="auto">
        <a:xfrm>
          <a:off x="137160" y="1570101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577</xdr:row>
      <xdr:rowOff>76200</xdr:rowOff>
    </xdr:from>
    <xdr:to>
      <xdr:col>0</xdr:col>
      <xdr:colOff>1790700</xdr:colOff>
      <xdr:row>577</xdr:row>
      <xdr:rowOff>76200</xdr:rowOff>
    </xdr:to>
    <xdr:sp macro="" textlink="">
      <xdr:nvSpPr>
        <xdr:cNvPr id="1090736" name="Line 1238"/>
        <xdr:cNvSpPr>
          <a:spLocks noChangeShapeType="1"/>
        </xdr:cNvSpPr>
      </xdr:nvSpPr>
      <xdr:spPr bwMode="auto">
        <a:xfrm>
          <a:off x="144780" y="1575358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577</xdr:row>
      <xdr:rowOff>160020</xdr:rowOff>
    </xdr:from>
    <xdr:to>
      <xdr:col>0</xdr:col>
      <xdr:colOff>1798320</xdr:colOff>
      <xdr:row>577</xdr:row>
      <xdr:rowOff>160020</xdr:rowOff>
    </xdr:to>
    <xdr:sp macro="" textlink="">
      <xdr:nvSpPr>
        <xdr:cNvPr id="1090737" name="Line 1239"/>
        <xdr:cNvSpPr>
          <a:spLocks noChangeShapeType="1"/>
        </xdr:cNvSpPr>
      </xdr:nvSpPr>
      <xdr:spPr bwMode="auto">
        <a:xfrm>
          <a:off x="137160" y="1576197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579</xdr:row>
      <xdr:rowOff>76200</xdr:rowOff>
    </xdr:from>
    <xdr:to>
      <xdr:col>0</xdr:col>
      <xdr:colOff>1790700</xdr:colOff>
      <xdr:row>579</xdr:row>
      <xdr:rowOff>76200</xdr:rowOff>
    </xdr:to>
    <xdr:sp macro="" textlink="">
      <xdr:nvSpPr>
        <xdr:cNvPr id="1090738" name="Line 1240"/>
        <xdr:cNvSpPr>
          <a:spLocks noChangeShapeType="1"/>
        </xdr:cNvSpPr>
      </xdr:nvSpPr>
      <xdr:spPr bwMode="auto">
        <a:xfrm>
          <a:off x="144780" y="1582216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579</xdr:row>
      <xdr:rowOff>160020</xdr:rowOff>
    </xdr:from>
    <xdr:to>
      <xdr:col>0</xdr:col>
      <xdr:colOff>1798320</xdr:colOff>
      <xdr:row>579</xdr:row>
      <xdr:rowOff>160020</xdr:rowOff>
    </xdr:to>
    <xdr:sp macro="" textlink="">
      <xdr:nvSpPr>
        <xdr:cNvPr id="1090739" name="Line 1241"/>
        <xdr:cNvSpPr>
          <a:spLocks noChangeShapeType="1"/>
        </xdr:cNvSpPr>
      </xdr:nvSpPr>
      <xdr:spPr bwMode="auto">
        <a:xfrm>
          <a:off x="137160" y="1583055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583</xdr:row>
      <xdr:rowOff>76200</xdr:rowOff>
    </xdr:from>
    <xdr:to>
      <xdr:col>0</xdr:col>
      <xdr:colOff>1790700</xdr:colOff>
      <xdr:row>583</xdr:row>
      <xdr:rowOff>76200</xdr:rowOff>
    </xdr:to>
    <xdr:sp macro="" textlink="">
      <xdr:nvSpPr>
        <xdr:cNvPr id="1090740" name="Line 1244"/>
        <xdr:cNvSpPr>
          <a:spLocks noChangeShapeType="1"/>
        </xdr:cNvSpPr>
      </xdr:nvSpPr>
      <xdr:spPr bwMode="auto">
        <a:xfrm>
          <a:off x="144780" y="1598904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583</xdr:row>
      <xdr:rowOff>160020</xdr:rowOff>
    </xdr:from>
    <xdr:to>
      <xdr:col>0</xdr:col>
      <xdr:colOff>1798320</xdr:colOff>
      <xdr:row>583</xdr:row>
      <xdr:rowOff>160020</xdr:rowOff>
    </xdr:to>
    <xdr:sp macro="" textlink="">
      <xdr:nvSpPr>
        <xdr:cNvPr id="1090741" name="Line 1245"/>
        <xdr:cNvSpPr>
          <a:spLocks noChangeShapeType="1"/>
        </xdr:cNvSpPr>
      </xdr:nvSpPr>
      <xdr:spPr bwMode="auto">
        <a:xfrm>
          <a:off x="137160" y="1599742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558</xdr:row>
      <xdr:rowOff>76200</xdr:rowOff>
    </xdr:from>
    <xdr:to>
      <xdr:col>0</xdr:col>
      <xdr:colOff>1790700</xdr:colOff>
      <xdr:row>558</xdr:row>
      <xdr:rowOff>76200</xdr:rowOff>
    </xdr:to>
    <xdr:sp macro="" textlink="">
      <xdr:nvSpPr>
        <xdr:cNvPr id="1090742" name="Line 1246"/>
        <xdr:cNvSpPr>
          <a:spLocks noChangeShapeType="1"/>
        </xdr:cNvSpPr>
      </xdr:nvSpPr>
      <xdr:spPr bwMode="auto">
        <a:xfrm>
          <a:off x="144780" y="1510131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558</xdr:row>
      <xdr:rowOff>160020</xdr:rowOff>
    </xdr:from>
    <xdr:to>
      <xdr:col>0</xdr:col>
      <xdr:colOff>1798320</xdr:colOff>
      <xdr:row>558</xdr:row>
      <xdr:rowOff>160020</xdr:rowOff>
    </xdr:to>
    <xdr:sp macro="" textlink="">
      <xdr:nvSpPr>
        <xdr:cNvPr id="1090743" name="Line 1247"/>
        <xdr:cNvSpPr>
          <a:spLocks noChangeShapeType="1"/>
        </xdr:cNvSpPr>
      </xdr:nvSpPr>
      <xdr:spPr bwMode="auto">
        <a:xfrm>
          <a:off x="137160" y="1510969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560</xdr:row>
      <xdr:rowOff>76200</xdr:rowOff>
    </xdr:from>
    <xdr:to>
      <xdr:col>0</xdr:col>
      <xdr:colOff>1790700</xdr:colOff>
      <xdr:row>560</xdr:row>
      <xdr:rowOff>76200</xdr:rowOff>
    </xdr:to>
    <xdr:sp macro="" textlink="">
      <xdr:nvSpPr>
        <xdr:cNvPr id="1090744" name="Line 1248"/>
        <xdr:cNvSpPr>
          <a:spLocks noChangeShapeType="1"/>
        </xdr:cNvSpPr>
      </xdr:nvSpPr>
      <xdr:spPr bwMode="auto">
        <a:xfrm>
          <a:off x="144780" y="1515465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560</xdr:row>
      <xdr:rowOff>160020</xdr:rowOff>
    </xdr:from>
    <xdr:to>
      <xdr:col>0</xdr:col>
      <xdr:colOff>1798320</xdr:colOff>
      <xdr:row>560</xdr:row>
      <xdr:rowOff>160020</xdr:rowOff>
    </xdr:to>
    <xdr:sp macro="" textlink="">
      <xdr:nvSpPr>
        <xdr:cNvPr id="1090745" name="Line 1249"/>
        <xdr:cNvSpPr>
          <a:spLocks noChangeShapeType="1"/>
        </xdr:cNvSpPr>
      </xdr:nvSpPr>
      <xdr:spPr bwMode="auto">
        <a:xfrm>
          <a:off x="137160" y="1516303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182880</xdr:colOff>
      <xdr:row>987</xdr:row>
      <xdr:rowOff>0</xdr:rowOff>
    </xdr:from>
    <xdr:to>
      <xdr:col>0</xdr:col>
      <xdr:colOff>2308860</xdr:colOff>
      <xdr:row>987</xdr:row>
      <xdr:rowOff>0</xdr:rowOff>
    </xdr:to>
    <xdr:sp macro="" textlink="">
      <xdr:nvSpPr>
        <xdr:cNvPr id="1090746" name="Line 1256"/>
        <xdr:cNvSpPr>
          <a:spLocks noChangeShapeType="1"/>
        </xdr:cNvSpPr>
      </xdr:nvSpPr>
      <xdr:spPr bwMode="auto">
        <a:xfrm>
          <a:off x="182880" y="285384240"/>
          <a:ext cx="21259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205740</xdr:colOff>
      <xdr:row>1000</xdr:row>
      <xdr:rowOff>0</xdr:rowOff>
    </xdr:from>
    <xdr:to>
      <xdr:col>0</xdr:col>
      <xdr:colOff>2324100</xdr:colOff>
      <xdr:row>1000</xdr:row>
      <xdr:rowOff>0</xdr:rowOff>
    </xdr:to>
    <xdr:sp macro="" textlink="">
      <xdr:nvSpPr>
        <xdr:cNvPr id="1090747" name="Line 1259"/>
        <xdr:cNvSpPr>
          <a:spLocks noChangeShapeType="1"/>
        </xdr:cNvSpPr>
      </xdr:nvSpPr>
      <xdr:spPr bwMode="auto">
        <a:xfrm>
          <a:off x="205740" y="289377120"/>
          <a:ext cx="21183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190500</xdr:colOff>
      <xdr:row>1000</xdr:row>
      <xdr:rowOff>0</xdr:rowOff>
    </xdr:from>
    <xdr:to>
      <xdr:col>0</xdr:col>
      <xdr:colOff>2293620</xdr:colOff>
      <xdr:row>1000</xdr:row>
      <xdr:rowOff>0</xdr:rowOff>
    </xdr:to>
    <xdr:sp macro="" textlink="">
      <xdr:nvSpPr>
        <xdr:cNvPr id="1090748" name="Line 1260"/>
        <xdr:cNvSpPr>
          <a:spLocks noChangeShapeType="1"/>
        </xdr:cNvSpPr>
      </xdr:nvSpPr>
      <xdr:spPr bwMode="auto">
        <a:xfrm>
          <a:off x="190500" y="289377120"/>
          <a:ext cx="21031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190500</xdr:colOff>
      <xdr:row>1000</xdr:row>
      <xdr:rowOff>0</xdr:rowOff>
    </xdr:from>
    <xdr:to>
      <xdr:col>0</xdr:col>
      <xdr:colOff>2308860</xdr:colOff>
      <xdr:row>1000</xdr:row>
      <xdr:rowOff>0</xdr:rowOff>
    </xdr:to>
    <xdr:sp macro="" textlink="">
      <xdr:nvSpPr>
        <xdr:cNvPr id="1090749" name="Line 1261"/>
        <xdr:cNvSpPr>
          <a:spLocks noChangeShapeType="1"/>
        </xdr:cNvSpPr>
      </xdr:nvSpPr>
      <xdr:spPr bwMode="auto">
        <a:xfrm>
          <a:off x="190500" y="289377120"/>
          <a:ext cx="21183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206</xdr:row>
      <xdr:rowOff>76200</xdr:rowOff>
    </xdr:from>
    <xdr:to>
      <xdr:col>0</xdr:col>
      <xdr:colOff>1790700</xdr:colOff>
      <xdr:row>206</xdr:row>
      <xdr:rowOff>76200</xdr:rowOff>
    </xdr:to>
    <xdr:sp macro="" textlink="">
      <xdr:nvSpPr>
        <xdr:cNvPr id="1090750" name="Line 1050"/>
        <xdr:cNvSpPr>
          <a:spLocks noChangeShapeType="1"/>
        </xdr:cNvSpPr>
      </xdr:nvSpPr>
      <xdr:spPr bwMode="auto">
        <a:xfrm>
          <a:off x="144780" y="479298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206</xdr:row>
      <xdr:rowOff>160020</xdr:rowOff>
    </xdr:from>
    <xdr:to>
      <xdr:col>0</xdr:col>
      <xdr:colOff>1798320</xdr:colOff>
      <xdr:row>206</xdr:row>
      <xdr:rowOff>160020</xdr:rowOff>
    </xdr:to>
    <xdr:sp macro="" textlink="">
      <xdr:nvSpPr>
        <xdr:cNvPr id="1090751" name="Line 1051"/>
        <xdr:cNvSpPr>
          <a:spLocks noChangeShapeType="1"/>
        </xdr:cNvSpPr>
      </xdr:nvSpPr>
      <xdr:spPr bwMode="auto">
        <a:xfrm>
          <a:off x="137160" y="480136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206</xdr:row>
      <xdr:rowOff>76200</xdr:rowOff>
    </xdr:from>
    <xdr:to>
      <xdr:col>0</xdr:col>
      <xdr:colOff>1790700</xdr:colOff>
      <xdr:row>206</xdr:row>
      <xdr:rowOff>76200</xdr:rowOff>
    </xdr:to>
    <xdr:sp macro="" textlink="">
      <xdr:nvSpPr>
        <xdr:cNvPr id="1090752" name="Line 1090"/>
        <xdr:cNvSpPr>
          <a:spLocks noChangeShapeType="1"/>
        </xdr:cNvSpPr>
      </xdr:nvSpPr>
      <xdr:spPr bwMode="auto">
        <a:xfrm>
          <a:off x="144780" y="479298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206</xdr:row>
      <xdr:rowOff>160020</xdr:rowOff>
    </xdr:from>
    <xdr:to>
      <xdr:col>0</xdr:col>
      <xdr:colOff>1798320</xdr:colOff>
      <xdr:row>206</xdr:row>
      <xdr:rowOff>160020</xdr:rowOff>
    </xdr:to>
    <xdr:sp macro="" textlink="">
      <xdr:nvSpPr>
        <xdr:cNvPr id="1090753" name="Line 1091"/>
        <xdr:cNvSpPr>
          <a:spLocks noChangeShapeType="1"/>
        </xdr:cNvSpPr>
      </xdr:nvSpPr>
      <xdr:spPr bwMode="auto">
        <a:xfrm>
          <a:off x="137160" y="480136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214</xdr:row>
      <xdr:rowOff>76200</xdr:rowOff>
    </xdr:from>
    <xdr:to>
      <xdr:col>0</xdr:col>
      <xdr:colOff>1790700</xdr:colOff>
      <xdr:row>214</xdr:row>
      <xdr:rowOff>76200</xdr:rowOff>
    </xdr:to>
    <xdr:sp macro="" textlink="">
      <xdr:nvSpPr>
        <xdr:cNvPr id="1090754" name="Line 1050"/>
        <xdr:cNvSpPr>
          <a:spLocks noChangeShapeType="1"/>
        </xdr:cNvSpPr>
      </xdr:nvSpPr>
      <xdr:spPr bwMode="auto">
        <a:xfrm>
          <a:off x="144780" y="511911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214</xdr:row>
      <xdr:rowOff>160020</xdr:rowOff>
    </xdr:from>
    <xdr:to>
      <xdr:col>0</xdr:col>
      <xdr:colOff>1798320</xdr:colOff>
      <xdr:row>214</xdr:row>
      <xdr:rowOff>160020</xdr:rowOff>
    </xdr:to>
    <xdr:sp macro="" textlink="">
      <xdr:nvSpPr>
        <xdr:cNvPr id="1090755" name="Line 1051"/>
        <xdr:cNvSpPr>
          <a:spLocks noChangeShapeType="1"/>
        </xdr:cNvSpPr>
      </xdr:nvSpPr>
      <xdr:spPr bwMode="auto">
        <a:xfrm>
          <a:off x="137160" y="512749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214</xdr:row>
      <xdr:rowOff>76200</xdr:rowOff>
    </xdr:from>
    <xdr:to>
      <xdr:col>0</xdr:col>
      <xdr:colOff>1790700</xdr:colOff>
      <xdr:row>214</xdr:row>
      <xdr:rowOff>76200</xdr:rowOff>
    </xdr:to>
    <xdr:sp macro="" textlink="">
      <xdr:nvSpPr>
        <xdr:cNvPr id="1090756" name="Line 1090"/>
        <xdr:cNvSpPr>
          <a:spLocks noChangeShapeType="1"/>
        </xdr:cNvSpPr>
      </xdr:nvSpPr>
      <xdr:spPr bwMode="auto">
        <a:xfrm>
          <a:off x="144780" y="511911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214</xdr:row>
      <xdr:rowOff>160020</xdr:rowOff>
    </xdr:from>
    <xdr:to>
      <xdr:col>0</xdr:col>
      <xdr:colOff>1798320</xdr:colOff>
      <xdr:row>214</xdr:row>
      <xdr:rowOff>160020</xdr:rowOff>
    </xdr:to>
    <xdr:sp macro="" textlink="">
      <xdr:nvSpPr>
        <xdr:cNvPr id="1090757" name="Line 1091"/>
        <xdr:cNvSpPr>
          <a:spLocks noChangeShapeType="1"/>
        </xdr:cNvSpPr>
      </xdr:nvSpPr>
      <xdr:spPr bwMode="auto">
        <a:xfrm>
          <a:off x="137160" y="512749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228</xdr:row>
      <xdr:rowOff>76200</xdr:rowOff>
    </xdr:from>
    <xdr:to>
      <xdr:col>0</xdr:col>
      <xdr:colOff>1790700</xdr:colOff>
      <xdr:row>228</xdr:row>
      <xdr:rowOff>76200</xdr:rowOff>
    </xdr:to>
    <xdr:sp macro="" textlink="">
      <xdr:nvSpPr>
        <xdr:cNvPr id="1090758" name="Line 1050"/>
        <xdr:cNvSpPr>
          <a:spLocks noChangeShapeType="1"/>
        </xdr:cNvSpPr>
      </xdr:nvSpPr>
      <xdr:spPr bwMode="auto">
        <a:xfrm>
          <a:off x="144780" y="559079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228</xdr:row>
      <xdr:rowOff>160020</xdr:rowOff>
    </xdr:from>
    <xdr:to>
      <xdr:col>0</xdr:col>
      <xdr:colOff>1798320</xdr:colOff>
      <xdr:row>228</xdr:row>
      <xdr:rowOff>160020</xdr:rowOff>
    </xdr:to>
    <xdr:sp macro="" textlink="">
      <xdr:nvSpPr>
        <xdr:cNvPr id="1090759" name="Line 1051"/>
        <xdr:cNvSpPr>
          <a:spLocks noChangeShapeType="1"/>
        </xdr:cNvSpPr>
      </xdr:nvSpPr>
      <xdr:spPr bwMode="auto">
        <a:xfrm>
          <a:off x="137160" y="559917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228</xdr:row>
      <xdr:rowOff>76200</xdr:rowOff>
    </xdr:from>
    <xdr:to>
      <xdr:col>0</xdr:col>
      <xdr:colOff>1790700</xdr:colOff>
      <xdr:row>228</xdr:row>
      <xdr:rowOff>76200</xdr:rowOff>
    </xdr:to>
    <xdr:sp macro="" textlink="">
      <xdr:nvSpPr>
        <xdr:cNvPr id="1090760" name="Line 1090"/>
        <xdr:cNvSpPr>
          <a:spLocks noChangeShapeType="1"/>
        </xdr:cNvSpPr>
      </xdr:nvSpPr>
      <xdr:spPr bwMode="auto">
        <a:xfrm>
          <a:off x="144780" y="559079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228</xdr:row>
      <xdr:rowOff>160020</xdr:rowOff>
    </xdr:from>
    <xdr:to>
      <xdr:col>0</xdr:col>
      <xdr:colOff>1798320</xdr:colOff>
      <xdr:row>228</xdr:row>
      <xdr:rowOff>160020</xdr:rowOff>
    </xdr:to>
    <xdr:sp macro="" textlink="">
      <xdr:nvSpPr>
        <xdr:cNvPr id="1090761" name="Line 1091"/>
        <xdr:cNvSpPr>
          <a:spLocks noChangeShapeType="1"/>
        </xdr:cNvSpPr>
      </xdr:nvSpPr>
      <xdr:spPr bwMode="auto">
        <a:xfrm>
          <a:off x="137160" y="559917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190500</xdr:colOff>
      <xdr:row>898</xdr:row>
      <xdr:rowOff>15240</xdr:rowOff>
    </xdr:from>
    <xdr:to>
      <xdr:col>0</xdr:col>
      <xdr:colOff>2293620</xdr:colOff>
      <xdr:row>898</xdr:row>
      <xdr:rowOff>15240</xdr:rowOff>
    </xdr:to>
    <xdr:sp macro="" textlink="">
      <xdr:nvSpPr>
        <xdr:cNvPr id="1090762" name="Line 1143"/>
        <xdr:cNvSpPr>
          <a:spLocks noChangeShapeType="1"/>
        </xdr:cNvSpPr>
      </xdr:nvSpPr>
      <xdr:spPr bwMode="auto">
        <a:xfrm>
          <a:off x="190500" y="259453380"/>
          <a:ext cx="21031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190500</xdr:colOff>
      <xdr:row>898</xdr:row>
      <xdr:rowOff>144780</xdr:rowOff>
    </xdr:from>
    <xdr:to>
      <xdr:col>0</xdr:col>
      <xdr:colOff>2308860</xdr:colOff>
      <xdr:row>898</xdr:row>
      <xdr:rowOff>144780</xdr:rowOff>
    </xdr:to>
    <xdr:sp macro="" textlink="">
      <xdr:nvSpPr>
        <xdr:cNvPr id="1090763" name="Line 1144"/>
        <xdr:cNvSpPr>
          <a:spLocks noChangeShapeType="1"/>
        </xdr:cNvSpPr>
      </xdr:nvSpPr>
      <xdr:spPr bwMode="auto">
        <a:xfrm>
          <a:off x="190500" y="259582920"/>
          <a:ext cx="21183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190500</xdr:colOff>
      <xdr:row>896</xdr:row>
      <xdr:rowOff>22860</xdr:rowOff>
    </xdr:from>
    <xdr:to>
      <xdr:col>0</xdr:col>
      <xdr:colOff>2293620</xdr:colOff>
      <xdr:row>896</xdr:row>
      <xdr:rowOff>22860</xdr:rowOff>
    </xdr:to>
    <xdr:sp macro="" textlink="">
      <xdr:nvSpPr>
        <xdr:cNvPr id="1090764" name="Line 1143"/>
        <xdr:cNvSpPr>
          <a:spLocks noChangeShapeType="1"/>
        </xdr:cNvSpPr>
      </xdr:nvSpPr>
      <xdr:spPr bwMode="auto">
        <a:xfrm>
          <a:off x="190500" y="258927600"/>
          <a:ext cx="21031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190500</xdr:colOff>
      <xdr:row>896</xdr:row>
      <xdr:rowOff>144780</xdr:rowOff>
    </xdr:from>
    <xdr:to>
      <xdr:col>0</xdr:col>
      <xdr:colOff>2308860</xdr:colOff>
      <xdr:row>896</xdr:row>
      <xdr:rowOff>144780</xdr:rowOff>
    </xdr:to>
    <xdr:sp macro="" textlink="">
      <xdr:nvSpPr>
        <xdr:cNvPr id="1090765" name="Line 1144"/>
        <xdr:cNvSpPr>
          <a:spLocks noChangeShapeType="1"/>
        </xdr:cNvSpPr>
      </xdr:nvSpPr>
      <xdr:spPr bwMode="auto">
        <a:xfrm>
          <a:off x="190500" y="259049520"/>
          <a:ext cx="21183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190500</xdr:colOff>
      <xdr:row>894</xdr:row>
      <xdr:rowOff>22860</xdr:rowOff>
    </xdr:from>
    <xdr:to>
      <xdr:col>0</xdr:col>
      <xdr:colOff>2293620</xdr:colOff>
      <xdr:row>894</xdr:row>
      <xdr:rowOff>22860</xdr:rowOff>
    </xdr:to>
    <xdr:sp macro="" textlink="">
      <xdr:nvSpPr>
        <xdr:cNvPr id="1090766" name="Line 1143"/>
        <xdr:cNvSpPr>
          <a:spLocks noChangeShapeType="1"/>
        </xdr:cNvSpPr>
      </xdr:nvSpPr>
      <xdr:spPr bwMode="auto">
        <a:xfrm>
          <a:off x="190500" y="258378960"/>
          <a:ext cx="21031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190500</xdr:colOff>
      <xdr:row>894</xdr:row>
      <xdr:rowOff>144780</xdr:rowOff>
    </xdr:from>
    <xdr:to>
      <xdr:col>0</xdr:col>
      <xdr:colOff>2308860</xdr:colOff>
      <xdr:row>894</xdr:row>
      <xdr:rowOff>144780</xdr:rowOff>
    </xdr:to>
    <xdr:sp macro="" textlink="">
      <xdr:nvSpPr>
        <xdr:cNvPr id="1090767" name="Line 1144"/>
        <xdr:cNvSpPr>
          <a:spLocks noChangeShapeType="1"/>
        </xdr:cNvSpPr>
      </xdr:nvSpPr>
      <xdr:spPr bwMode="auto">
        <a:xfrm>
          <a:off x="190500" y="258500880"/>
          <a:ext cx="21183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190500</xdr:colOff>
      <xdr:row>892</xdr:row>
      <xdr:rowOff>22860</xdr:rowOff>
    </xdr:from>
    <xdr:to>
      <xdr:col>0</xdr:col>
      <xdr:colOff>2293620</xdr:colOff>
      <xdr:row>892</xdr:row>
      <xdr:rowOff>22860</xdr:rowOff>
    </xdr:to>
    <xdr:sp macro="" textlink="">
      <xdr:nvSpPr>
        <xdr:cNvPr id="1090768" name="Line 1143"/>
        <xdr:cNvSpPr>
          <a:spLocks noChangeShapeType="1"/>
        </xdr:cNvSpPr>
      </xdr:nvSpPr>
      <xdr:spPr bwMode="auto">
        <a:xfrm>
          <a:off x="190500" y="257708400"/>
          <a:ext cx="21031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190500</xdr:colOff>
      <xdr:row>892</xdr:row>
      <xdr:rowOff>144780</xdr:rowOff>
    </xdr:from>
    <xdr:to>
      <xdr:col>0</xdr:col>
      <xdr:colOff>2308860</xdr:colOff>
      <xdr:row>892</xdr:row>
      <xdr:rowOff>144780</xdr:rowOff>
    </xdr:to>
    <xdr:sp macro="" textlink="">
      <xdr:nvSpPr>
        <xdr:cNvPr id="1090769" name="Line 1144"/>
        <xdr:cNvSpPr>
          <a:spLocks noChangeShapeType="1"/>
        </xdr:cNvSpPr>
      </xdr:nvSpPr>
      <xdr:spPr bwMode="auto">
        <a:xfrm>
          <a:off x="190500" y="257830320"/>
          <a:ext cx="21183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190500</xdr:colOff>
      <xdr:row>890</xdr:row>
      <xdr:rowOff>83820</xdr:rowOff>
    </xdr:from>
    <xdr:to>
      <xdr:col>0</xdr:col>
      <xdr:colOff>2308860</xdr:colOff>
      <xdr:row>890</xdr:row>
      <xdr:rowOff>83820</xdr:rowOff>
    </xdr:to>
    <xdr:sp macro="" textlink="">
      <xdr:nvSpPr>
        <xdr:cNvPr id="1090770" name="Line 1142"/>
        <xdr:cNvSpPr>
          <a:spLocks noChangeShapeType="1"/>
        </xdr:cNvSpPr>
      </xdr:nvSpPr>
      <xdr:spPr bwMode="auto">
        <a:xfrm>
          <a:off x="190500" y="257388360"/>
          <a:ext cx="21183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175260</xdr:colOff>
      <xdr:row>890</xdr:row>
      <xdr:rowOff>266700</xdr:rowOff>
    </xdr:from>
    <xdr:to>
      <xdr:col>0</xdr:col>
      <xdr:colOff>2278380</xdr:colOff>
      <xdr:row>890</xdr:row>
      <xdr:rowOff>266700</xdr:rowOff>
    </xdr:to>
    <xdr:sp macro="" textlink="">
      <xdr:nvSpPr>
        <xdr:cNvPr id="1090771" name="Line 1143"/>
        <xdr:cNvSpPr>
          <a:spLocks noChangeShapeType="1"/>
        </xdr:cNvSpPr>
      </xdr:nvSpPr>
      <xdr:spPr bwMode="auto">
        <a:xfrm>
          <a:off x="175260" y="257510280"/>
          <a:ext cx="21031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190500</xdr:colOff>
      <xdr:row>888</xdr:row>
      <xdr:rowOff>22860</xdr:rowOff>
    </xdr:from>
    <xdr:to>
      <xdr:col>0</xdr:col>
      <xdr:colOff>2293620</xdr:colOff>
      <xdr:row>888</xdr:row>
      <xdr:rowOff>22860</xdr:rowOff>
    </xdr:to>
    <xdr:sp macro="" textlink="">
      <xdr:nvSpPr>
        <xdr:cNvPr id="1090772" name="Line 1143"/>
        <xdr:cNvSpPr>
          <a:spLocks noChangeShapeType="1"/>
        </xdr:cNvSpPr>
      </xdr:nvSpPr>
      <xdr:spPr bwMode="auto">
        <a:xfrm>
          <a:off x="190500" y="256512060"/>
          <a:ext cx="21031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190500</xdr:colOff>
      <xdr:row>888</xdr:row>
      <xdr:rowOff>144780</xdr:rowOff>
    </xdr:from>
    <xdr:to>
      <xdr:col>0</xdr:col>
      <xdr:colOff>2308860</xdr:colOff>
      <xdr:row>888</xdr:row>
      <xdr:rowOff>144780</xdr:rowOff>
    </xdr:to>
    <xdr:sp macro="" textlink="">
      <xdr:nvSpPr>
        <xdr:cNvPr id="1090773" name="Line 1144"/>
        <xdr:cNvSpPr>
          <a:spLocks noChangeShapeType="1"/>
        </xdr:cNvSpPr>
      </xdr:nvSpPr>
      <xdr:spPr bwMode="auto">
        <a:xfrm>
          <a:off x="190500" y="256633980"/>
          <a:ext cx="21183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190500</xdr:colOff>
      <xdr:row>884</xdr:row>
      <xdr:rowOff>83820</xdr:rowOff>
    </xdr:from>
    <xdr:to>
      <xdr:col>0</xdr:col>
      <xdr:colOff>2308860</xdr:colOff>
      <xdr:row>884</xdr:row>
      <xdr:rowOff>83820</xdr:rowOff>
    </xdr:to>
    <xdr:sp macro="" textlink="">
      <xdr:nvSpPr>
        <xdr:cNvPr id="1090774" name="Line 1142"/>
        <xdr:cNvSpPr>
          <a:spLocks noChangeShapeType="1"/>
        </xdr:cNvSpPr>
      </xdr:nvSpPr>
      <xdr:spPr bwMode="auto">
        <a:xfrm>
          <a:off x="190500" y="255163320"/>
          <a:ext cx="21183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190500</xdr:colOff>
      <xdr:row>882</xdr:row>
      <xdr:rowOff>15240</xdr:rowOff>
    </xdr:from>
    <xdr:to>
      <xdr:col>0</xdr:col>
      <xdr:colOff>2293620</xdr:colOff>
      <xdr:row>882</xdr:row>
      <xdr:rowOff>15240</xdr:rowOff>
    </xdr:to>
    <xdr:sp macro="" textlink="">
      <xdr:nvSpPr>
        <xdr:cNvPr id="1090775" name="Line 1143"/>
        <xdr:cNvSpPr>
          <a:spLocks noChangeShapeType="1"/>
        </xdr:cNvSpPr>
      </xdr:nvSpPr>
      <xdr:spPr bwMode="auto">
        <a:xfrm>
          <a:off x="190500" y="254614680"/>
          <a:ext cx="21031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190500</xdr:colOff>
      <xdr:row>882</xdr:row>
      <xdr:rowOff>144780</xdr:rowOff>
    </xdr:from>
    <xdr:to>
      <xdr:col>0</xdr:col>
      <xdr:colOff>2308860</xdr:colOff>
      <xdr:row>882</xdr:row>
      <xdr:rowOff>144780</xdr:rowOff>
    </xdr:to>
    <xdr:sp macro="" textlink="">
      <xdr:nvSpPr>
        <xdr:cNvPr id="1090776" name="Line 1144"/>
        <xdr:cNvSpPr>
          <a:spLocks noChangeShapeType="1"/>
        </xdr:cNvSpPr>
      </xdr:nvSpPr>
      <xdr:spPr bwMode="auto">
        <a:xfrm>
          <a:off x="190500" y="254736600"/>
          <a:ext cx="21183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190500</xdr:colOff>
      <xdr:row>880</xdr:row>
      <xdr:rowOff>83820</xdr:rowOff>
    </xdr:from>
    <xdr:to>
      <xdr:col>0</xdr:col>
      <xdr:colOff>2308860</xdr:colOff>
      <xdr:row>880</xdr:row>
      <xdr:rowOff>83820</xdr:rowOff>
    </xdr:to>
    <xdr:sp macro="" textlink="">
      <xdr:nvSpPr>
        <xdr:cNvPr id="1090777" name="Line 1142"/>
        <xdr:cNvSpPr>
          <a:spLocks noChangeShapeType="1"/>
        </xdr:cNvSpPr>
      </xdr:nvSpPr>
      <xdr:spPr bwMode="auto">
        <a:xfrm>
          <a:off x="190500" y="254271780"/>
          <a:ext cx="21183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190500</xdr:colOff>
      <xdr:row>874</xdr:row>
      <xdr:rowOff>83820</xdr:rowOff>
    </xdr:from>
    <xdr:to>
      <xdr:col>0</xdr:col>
      <xdr:colOff>2308860</xdr:colOff>
      <xdr:row>874</xdr:row>
      <xdr:rowOff>83820</xdr:rowOff>
    </xdr:to>
    <xdr:sp macro="" textlink="">
      <xdr:nvSpPr>
        <xdr:cNvPr id="1090778" name="Line 1142"/>
        <xdr:cNvSpPr>
          <a:spLocks noChangeShapeType="1"/>
        </xdr:cNvSpPr>
      </xdr:nvSpPr>
      <xdr:spPr bwMode="auto">
        <a:xfrm>
          <a:off x="190500" y="252709680"/>
          <a:ext cx="21183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190500</xdr:colOff>
      <xdr:row>876</xdr:row>
      <xdr:rowOff>83820</xdr:rowOff>
    </xdr:from>
    <xdr:to>
      <xdr:col>0</xdr:col>
      <xdr:colOff>2308860</xdr:colOff>
      <xdr:row>876</xdr:row>
      <xdr:rowOff>83820</xdr:rowOff>
    </xdr:to>
    <xdr:sp macro="" textlink="">
      <xdr:nvSpPr>
        <xdr:cNvPr id="1090779" name="Line 1142"/>
        <xdr:cNvSpPr>
          <a:spLocks noChangeShapeType="1"/>
        </xdr:cNvSpPr>
      </xdr:nvSpPr>
      <xdr:spPr bwMode="auto">
        <a:xfrm>
          <a:off x="190500" y="253174500"/>
          <a:ext cx="21183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190500</xdr:colOff>
      <xdr:row>878</xdr:row>
      <xdr:rowOff>83820</xdr:rowOff>
    </xdr:from>
    <xdr:to>
      <xdr:col>0</xdr:col>
      <xdr:colOff>2308860</xdr:colOff>
      <xdr:row>878</xdr:row>
      <xdr:rowOff>83820</xdr:rowOff>
    </xdr:to>
    <xdr:sp macro="" textlink="">
      <xdr:nvSpPr>
        <xdr:cNvPr id="1090780" name="Line 1142"/>
        <xdr:cNvSpPr>
          <a:spLocks noChangeShapeType="1"/>
        </xdr:cNvSpPr>
      </xdr:nvSpPr>
      <xdr:spPr bwMode="auto">
        <a:xfrm>
          <a:off x="190500" y="253791720"/>
          <a:ext cx="21183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190500</xdr:colOff>
      <xdr:row>940</xdr:row>
      <xdr:rowOff>15240</xdr:rowOff>
    </xdr:from>
    <xdr:to>
      <xdr:col>0</xdr:col>
      <xdr:colOff>2293620</xdr:colOff>
      <xdr:row>940</xdr:row>
      <xdr:rowOff>15240</xdr:rowOff>
    </xdr:to>
    <xdr:sp macro="" textlink="">
      <xdr:nvSpPr>
        <xdr:cNvPr id="1090781" name="Line 1143"/>
        <xdr:cNvSpPr>
          <a:spLocks noChangeShapeType="1"/>
        </xdr:cNvSpPr>
      </xdr:nvSpPr>
      <xdr:spPr bwMode="auto">
        <a:xfrm>
          <a:off x="190500" y="272346420"/>
          <a:ext cx="21031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190500</xdr:colOff>
      <xdr:row>940</xdr:row>
      <xdr:rowOff>144780</xdr:rowOff>
    </xdr:from>
    <xdr:to>
      <xdr:col>0</xdr:col>
      <xdr:colOff>2308860</xdr:colOff>
      <xdr:row>940</xdr:row>
      <xdr:rowOff>144780</xdr:rowOff>
    </xdr:to>
    <xdr:sp macro="" textlink="">
      <xdr:nvSpPr>
        <xdr:cNvPr id="1090782" name="Line 1144"/>
        <xdr:cNvSpPr>
          <a:spLocks noChangeShapeType="1"/>
        </xdr:cNvSpPr>
      </xdr:nvSpPr>
      <xdr:spPr bwMode="auto">
        <a:xfrm>
          <a:off x="190500" y="272475960"/>
          <a:ext cx="21183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190500</xdr:colOff>
      <xdr:row>938</xdr:row>
      <xdr:rowOff>15240</xdr:rowOff>
    </xdr:from>
    <xdr:to>
      <xdr:col>0</xdr:col>
      <xdr:colOff>2293620</xdr:colOff>
      <xdr:row>938</xdr:row>
      <xdr:rowOff>15240</xdr:rowOff>
    </xdr:to>
    <xdr:sp macro="" textlink="">
      <xdr:nvSpPr>
        <xdr:cNvPr id="1090783" name="Line 1143"/>
        <xdr:cNvSpPr>
          <a:spLocks noChangeShapeType="1"/>
        </xdr:cNvSpPr>
      </xdr:nvSpPr>
      <xdr:spPr bwMode="auto">
        <a:xfrm>
          <a:off x="190500" y="271889220"/>
          <a:ext cx="21031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190500</xdr:colOff>
      <xdr:row>938</xdr:row>
      <xdr:rowOff>144780</xdr:rowOff>
    </xdr:from>
    <xdr:to>
      <xdr:col>0</xdr:col>
      <xdr:colOff>2308860</xdr:colOff>
      <xdr:row>938</xdr:row>
      <xdr:rowOff>144780</xdr:rowOff>
    </xdr:to>
    <xdr:sp macro="" textlink="">
      <xdr:nvSpPr>
        <xdr:cNvPr id="1090784" name="Line 1144"/>
        <xdr:cNvSpPr>
          <a:spLocks noChangeShapeType="1"/>
        </xdr:cNvSpPr>
      </xdr:nvSpPr>
      <xdr:spPr bwMode="auto">
        <a:xfrm>
          <a:off x="190500" y="272018760"/>
          <a:ext cx="21183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190500</xdr:colOff>
      <xdr:row>936</xdr:row>
      <xdr:rowOff>15240</xdr:rowOff>
    </xdr:from>
    <xdr:to>
      <xdr:col>0</xdr:col>
      <xdr:colOff>2293620</xdr:colOff>
      <xdr:row>936</xdr:row>
      <xdr:rowOff>15240</xdr:rowOff>
    </xdr:to>
    <xdr:sp macro="" textlink="">
      <xdr:nvSpPr>
        <xdr:cNvPr id="1090785" name="Line 1143"/>
        <xdr:cNvSpPr>
          <a:spLocks noChangeShapeType="1"/>
        </xdr:cNvSpPr>
      </xdr:nvSpPr>
      <xdr:spPr bwMode="auto">
        <a:xfrm>
          <a:off x="190500" y="271294860"/>
          <a:ext cx="21031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190500</xdr:colOff>
      <xdr:row>936</xdr:row>
      <xdr:rowOff>144780</xdr:rowOff>
    </xdr:from>
    <xdr:to>
      <xdr:col>0</xdr:col>
      <xdr:colOff>2308860</xdr:colOff>
      <xdr:row>936</xdr:row>
      <xdr:rowOff>144780</xdr:rowOff>
    </xdr:to>
    <xdr:sp macro="" textlink="">
      <xdr:nvSpPr>
        <xdr:cNvPr id="1090786" name="Line 1144"/>
        <xdr:cNvSpPr>
          <a:spLocks noChangeShapeType="1"/>
        </xdr:cNvSpPr>
      </xdr:nvSpPr>
      <xdr:spPr bwMode="auto">
        <a:xfrm>
          <a:off x="190500" y="271424400"/>
          <a:ext cx="21183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190500</xdr:colOff>
      <xdr:row>934</xdr:row>
      <xdr:rowOff>83820</xdr:rowOff>
    </xdr:from>
    <xdr:to>
      <xdr:col>0</xdr:col>
      <xdr:colOff>2308860</xdr:colOff>
      <xdr:row>934</xdr:row>
      <xdr:rowOff>83820</xdr:rowOff>
    </xdr:to>
    <xdr:sp macro="" textlink="">
      <xdr:nvSpPr>
        <xdr:cNvPr id="1090787" name="Line 1142"/>
        <xdr:cNvSpPr>
          <a:spLocks noChangeShapeType="1"/>
        </xdr:cNvSpPr>
      </xdr:nvSpPr>
      <xdr:spPr bwMode="auto">
        <a:xfrm>
          <a:off x="190500" y="270685260"/>
          <a:ext cx="21183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190500</xdr:colOff>
      <xdr:row>932</xdr:row>
      <xdr:rowOff>83820</xdr:rowOff>
    </xdr:from>
    <xdr:to>
      <xdr:col>0</xdr:col>
      <xdr:colOff>2308860</xdr:colOff>
      <xdr:row>932</xdr:row>
      <xdr:rowOff>83820</xdr:rowOff>
    </xdr:to>
    <xdr:sp macro="" textlink="">
      <xdr:nvSpPr>
        <xdr:cNvPr id="1090788" name="Line 1142"/>
        <xdr:cNvSpPr>
          <a:spLocks noChangeShapeType="1"/>
        </xdr:cNvSpPr>
      </xdr:nvSpPr>
      <xdr:spPr bwMode="auto">
        <a:xfrm>
          <a:off x="190500" y="270243300"/>
          <a:ext cx="21183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190500</xdr:colOff>
      <xdr:row>930</xdr:row>
      <xdr:rowOff>83820</xdr:rowOff>
    </xdr:from>
    <xdr:to>
      <xdr:col>0</xdr:col>
      <xdr:colOff>2308860</xdr:colOff>
      <xdr:row>930</xdr:row>
      <xdr:rowOff>83820</xdr:rowOff>
    </xdr:to>
    <xdr:sp macro="" textlink="">
      <xdr:nvSpPr>
        <xdr:cNvPr id="1090789" name="Line 1142"/>
        <xdr:cNvSpPr>
          <a:spLocks noChangeShapeType="1"/>
        </xdr:cNvSpPr>
      </xdr:nvSpPr>
      <xdr:spPr bwMode="auto">
        <a:xfrm>
          <a:off x="190500" y="269306040"/>
          <a:ext cx="21183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190500</xdr:colOff>
      <xdr:row>926</xdr:row>
      <xdr:rowOff>83820</xdr:rowOff>
    </xdr:from>
    <xdr:to>
      <xdr:col>0</xdr:col>
      <xdr:colOff>2308860</xdr:colOff>
      <xdr:row>926</xdr:row>
      <xdr:rowOff>83820</xdr:rowOff>
    </xdr:to>
    <xdr:sp macro="" textlink="">
      <xdr:nvSpPr>
        <xdr:cNvPr id="1090790" name="Line 1142"/>
        <xdr:cNvSpPr>
          <a:spLocks noChangeShapeType="1"/>
        </xdr:cNvSpPr>
      </xdr:nvSpPr>
      <xdr:spPr bwMode="auto">
        <a:xfrm>
          <a:off x="190500" y="268018260"/>
          <a:ext cx="21183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190500</xdr:colOff>
      <xdr:row>924</xdr:row>
      <xdr:rowOff>83820</xdr:rowOff>
    </xdr:from>
    <xdr:to>
      <xdr:col>0</xdr:col>
      <xdr:colOff>2308860</xdr:colOff>
      <xdr:row>924</xdr:row>
      <xdr:rowOff>83820</xdr:rowOff>
    </xdr:to>
    <xdr:sp macro="" textlink="">
      <xdr:nvSpPr>
        <xdr:cNvPr id="1090791" name="Line 1142"/>
        <xdr:cNvSpPr>
          <a:spLocks noChangeShapeType="1"/>
        </xdr:cNvSpPr>
      </xdr:nvSpPr>
      <xdr:spPr bwMode="auto">
        <a:xfrm>
          <a:off x="190500" y="267401040"/>
          <a:ext cx="21183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190500</xdr:colOff>
      <xdr:row>918</xdr:row>
      <xdr:rowOff>83820</xdr:rowOff>
    </xdr:from>
    <xdr:to>
      <xdr:col>0</xdr:col>
      <xdr:colOff>2308860</xdr:colOff>
      <xdr:row>918</xdr:row>
      <xdr:rowOff>83820</xdr:rowOff>
    </xdr:to>
    <xdr:sp macro="" textlink="">
      <xdr:nvSpPr>
        <xdr:cNvPr id="1090792" name="Line 1142"/>
        <xdr:cNvSpPr>
          <a:spLocks noChangeShapeType="1"/>
        </xdr:cNvSpPr>
      </xdr:nvSpPr>
      <xdr:spPr bwMode="auto">
        <a:xfrm>
          <a:off x="190500" y="265709400"/>
          <a:ext cx="21183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190500</xdr:colOff>
      <xdr:row>920</xdr:row>
      <xdr:rowOff>15240</xdr:rowOff>
    </xdr:from>
    <xdr:to>
      <xdr:col>0</xdr:col>
      <xdr:colOff>2293620</xdr:colOff>
      <xdr:row>920</xdr:row>
      <xdr:rowOff>15240</xdr:rowOff>
    </xdr:to>
    <xdr:sp macro="" textlink="">
      <xdr:nvSpPr>
        <xdr:cNvPr id="1090793" name="Line 1143"/>
        <xdr:cNvSpPr>
          <a:spLocks noChangeShapeType="1"/>
        </xdr:cNvSpPr>
      </xdr:nvSpPr>
      <xdr:spPr bwMode="auto">
        <a:xfrm>
          <a:off x="190500" y="266372340"/>
          <a:ext cx="21031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190500</xdr:colOff>
      <xdr:row>920</xdr:row>
      <xdr:rowOff>144780</xdr:rowOff>
    </xdr:from>
    <xdr:to>
      <xdr:col>0</xdr:col>
      <xdr:colOff>2308860</xdr:colOff>
      <xdr:row>920</xdr:row>
      <xdr:rowOff>144780</xdr:rowOff>
    </xdr:to>
    <xdr:sp macro="" textlink="">
      <xdr:nvSpPr>
        <xdr:cNvPr id="1090794" name="Line 1144"/>
        <xdr:cNvSpPr>
          <a:spLocks noChangeShapeType="1"/>
        </xdr:cNvSpPr>
      </xdr:nvSpPr>
      <xdr:spPr bwMode="auto">
        <a:xfrm>
          <a:off x="190500" y="266501880"/>
          <a:ext cx="21183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190500</xdr:colOff>
      <xdr:row>914</xdr:row>
      <xdr:rowOff>15240</xdr:rowOff>
    </xdr:from>
    <xdr:to>
      <xdr:col>0</xdr:col>
      <xdr:colOff>2293620</xdr:colOff>
      <xdr:row>914</xdr:row>
      <xdr:rowOff>15240</xdr:rowOff>
    </xdr:to>
    <xdr:sp macro="" textlink="">
      <xdr:nvSpPr>
        <xdr:cNvPr id="1090795" name="Line 1143"/>
        <xdr:cNvSpPr>
          <a:spLocks noChangeShapeType="1"/>
        </xdr:cNvSpPr>
      </xdr:nvSpPr>
      <xdr:spPr bwMode="auto">
        <a:xfrm>
          <a:off x="190500" y="264398760"/>
          <a:ext cx="21031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190500</xdr:colOff>
      <xdr:row>914</xdr:row>
      <xdr:rowOff>144780</xdr:rowOff>
    </xdr:from>
    <xdr:to>
      <xdr:col>0</xdr:col>
      <xdr:colOff>2308860</xdr:colOff>
      <xdr:row>914</xdr:row>
      <xdr:rowOff>144780</xdr:rowOff>
    </xdr:to>
    <xdr:sp macro="" textlink="">
      <xdr:nvSpPr>
        <xdr:cNvPr id="1090796" name="Line 1144"/>
        <xdr:cNvSpPr>
          <a:spLocks noChangeShapeType="1"/>
        </xdr:cNvSpPr>
      </xdr:nvSpPr>
      <xdr:spPr bwMode="auto">
        <a:xfrm>
          <a:off x="190500" y="264528300"/>
          <a:ext cx="21183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190500</xdr:colOff>
      <xdr:row>910</xdr:row>
      <xdr:rowOff>83820</xdr:rowOff>
    </xdr:from>
    <xdr:to>
      <xdr:col>0</xdr:col>
      <xdr:colOff>2308860</xdr:colOff>
      <xdr:row>910</xdr:row>
      <xdr:rowOff>83820</xdr:rowOff>
    </xdr:to>
    <xdr:sp macro="" textlink="">
      <xdr:nvSpPr>
        <xdr:cNvPr id="1090797" name="Line 1142"/>
        <xdr:cNvSpPr>
          <a:spLocks noChangeShapeType="1"/>
        </xdr:cNvSpPr>
      </xdr:nvSpPr>
      <xdr:spPr bwMode="auto">
        <a:xfrm>
          <a:off x="190500" y="262973820"/>
          <a:ext cx="21183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190500</xdr:colOff>
      <xdr:row>906</xdr:row>
      <xdr:rowOff>15240</xdr:rowOff>
    </xdr:from>
    <xdr:to>
      <xdr:col>0</xdr:col>
      <xdr:colOff>2293620</xdr:colOff>
      <xdr:row>906</xdr:row>
      <xdr:rowOff>15240</xdr:rowOff>
    </xdr:to>
    <xdr:sp macro="" textlink="">
      <xdr:nvSpPr>
        <xdr:cNvPr id="1090798" name="Line 1143"/>
        <xdr:cNvSpPr>
          <a:spLocks noChangeShapeType="1"/>
        </xdr:cNvSpPr>
      </xdr:nvSpPr>
      <xdr:spPr bwMode="auto">
        <a:xfrm>
          <a:off x="190500" y="261609840"/>
          <a:ext cx="21031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190500</xdr:colOff>
      <xdr:row>906</xdr:row>
      <xdr:rowOff>144780</xdr:rowOff>
    </xdr:from>
    <xdr:to>
      <xdr:col>0</xdr:col>
      <xdr:colOff>2308860</xdr:colOff>
      <xdr:row>906</xdr:row>
      <xdr:rowOff>144780</xdr:rowOff>
    </xdr:to>
    <xdr:sp macro="" textlink="">
      <xdr:nvSpPr>
        <xdr:cNvPr id="1090799" name="Line 1144"/>
        <xdr:cNvSpPr>
          <a:spLocks noChangeShapeType="1"/>
        </xdr:cNvSpPr>
      </xdr:nvSpPr>
      <xdr:spPr bwMode="auto">
        <a:xfrm>
          <a:off x="190500" y="261739380"/>
          <a:ext cx="21183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205740</xdr:colOff>
      <xdr:row>904</xdr:row>
      <xdr:rowOff>274320</xdr:rowOff>
    </xdr:from>
    <xdr:to>
      <xdr:col>0</xdr:col>
      <xdr:colOff>2308860</xdr:colOff>
      <xdr:row>904</xdr:row>
      <xdr:rowOff>274320</xdr:rowOff>
    </xdr:to>
    <xdr:sp macro="" textlink="">
      <xdr:nvSpPr>
        <xdr:cNvPr id="1090800" name="Line 1143"/>
        <xdr:cNvSpPr>
          <a:spLocks noChangeShapeType="1"/>
        </xdr:cNvSpPr>
      </xdr:nvSpPr>
      <xdr:spPr bwMode="auto">
        <a:xfrm>
          <a:off x="205740" y="261350760"/>
          <a:ext cx="21031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190500</xdr:colOff>
      <xdr:row>922</xdr:row>
      <xdr:rowOff>144780</xdr:rowOff>
    </xdr:from>
    <xdr:to>
      <xdr:col>0</xdr:col>
      <xdr:colOff>2308860</xdr:colOff>
      <xdr:row>922</xdr:row>
      <xdr:rowOff>144780</xdr:rowOff>
    </xdr:to>
    <xdr:sp macro="" textlink="">
      <xdr:nvSpPr>
        <xdr:cNvPr id="1090801" name="Line 1168"/>
        <xdr:cNvSpPr>
          <a:spLocks noChangeShapeType="1"/>
        </xdr:cNvSpPr>
      </xdr:nvSpPr>
      <xdr:spPr bwMode="auto">
        <a:xfrm>
          <a:off x="190500" y="267065760"/>
          <a:ext cx="21183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234</xdr:row>
      <xdr:rowOff>76200</xdr:rowOff>
    </xdr:from>
    <xdr:to>
      <xdr:col>0</xdr:col>
      <xdr:colOff>1790700</xdr:colOff>
      <xdr:row>234</xdr:row>
      <xdr:rowOff>76200</xdr:rowOff>
    </xdr:to>
    <xdr:sp macro="" textlink="">
      <xdr:nvSpPr>
        <xdr:cNvPr id="1090802" name="Line 1050"/>
        <xdr:cNvSpPr>
          <a:spLocks noChangeShapeType="1"/>
        </xdr:cNvSpPr>
      </xdr:nvSpPr>
      <xdr:spPr bwMode="auto">
        <a:xfrm>
          <a:off x="144780" y="580567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234</xdr:row>
      <xdr:rowOff>160020</xdr:rowOff>
    </xdr:from>
    <xdr:to>
      <xdr:col>0</xdr:col>
      <xdr:colOff>1798320</xdr:colOff>
      <xdr:row>234</xdr:row>
      <xdr:rowOff>160020</xdr:rowOff>
    </xdr:to>
    <xdr:sp macro="" textlink="">
      <xdr:nvSpPr>
        <xdr:cNvPr id="1090803" name="Line 1051"/>
        <xdr:cNvSpPr>
          <a:spLocks noChangeShapeType="1"/>
        </xdr:cNvSpPr>
      </xdr:nvSpPr>
      <xdr:spPr bwMode="auto">
        <a:xfrm>
          <a:off x="137160" y="581406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234</xdr:row>
      <xdr:rowOff>76200</xdr:rowOff>
    </xdr:from>
    <xdr:to>
      <xdr:col>0</xdr:col>
      <xdr:colOff>1790700</xdr:colOff>
      <xdr:row>234</xdr:row>
      <xdr:rowOff>76200</xdr:rowOff>
    </xdr:to>
    <xdr:sp macro="" textlink="">
      <xdr:nvSpPr>
        <xdr:cNvPr id="1090804" name="Line 1090"/>
        <xdr:cNvSpPr>
          <a:spLocks noChangeShapeType="1"/>
        </xdr:cNvSpPr>
      </xdr:nvSpPr>
      <xdr:spPr bwMode="auto">
        <a:xfrm>
          <a:off x="144780" y="580567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234</xdr:row>
      <xdr:rowOff>160020</xdr:rowOff>
    </xdr:from>
    <xdr:to>
      <xdr:col>0</xdr:col>
      <xdr:colOff>1798320</xdr:colOff>
      <xdr:row>234</xdr:row>
      <xdr:rowOff>160020</xdr:rowOff>
    </xdr:to>
    <xdr:sp macro="" textlink="">
      <xdr:nvSpPr>
        <xdr:cNvPr id="1090805" name="Line 1091"/>
        <xdr:cNvSpPr>
          <a:spLocks noChangeShapeType="1"/>
        </xdr:cNvSpPr>
      </xdr:nvSpPr>
      <xdr:spPr bwMode="auto">
        <a:xfrm>
          <a:off x="137160" y="581406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248</xdr:row>
      <xdr:rowOff>76200</xdr:rowOff>
    </xdr:from>
    <xdr:to>
      <xdr:col>0</xdr:col>
      <xdr:colOff>1790700</xdr:colOff>
      <xdr:row>248</xdr:row>
      <xdr:rowOff>76200</xdr:rowOff>
    </xdr:to>
    <xdr:sp macro="" textlink="">
      <xdr:nvSpPr>
        <xdr:cNvPr id="1090806" name="Line 1050"/>
        <xdr:cNvSpPr>
          <a:spLocks noChangeShapeType="1"/>
        </xdr:cNvSpPr>
      </xdr:nvSpPr>
      <xdr:spPr bwMode="auto">
        <a:xfrm>
          <a:off x="144780" y="616381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248</xdr:row>
      <xdr:rowOff>160020</xdr:rowOff>
    </xdr:from>
    <xdr:to>
      <xdr:col>0</xdr:col>
      <xdr:colOff>1798320</xdr:colOff>
      <xdr:row>248</xdr:row>
      <xdr:rowOff>160020</xdr:rowOff>
    </xdr:to>
    <xdr:sp macro="" textlink="">
      <xdr:nvSpPr>
        <xdr:cNvPr id="1090807" name="Line 1051"/>
        <xdr:cNvSpPr>
          <a:spLocks noChangeShapeType="1"/>
        </xdr:cNvSpPr>
      </xdr:nvSpPr>
      <xdr:spPr bwMode="auto">
        <a:xfrm>
          <a:off x="137160" y="617220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248</xdr:row>
      <xdr:rowOff>76200</xdr:rowOff>
    </xdr:from>
    <xdr:to>
      <xdr:col>0</xdr:col>
      <xdr:colOff>1790700</xdr:colOff>
      <xdr:row>248</xdr:row>
      <xdr:rowOff>76200</xdr:rowOff>
    </xdr:to>
    <xdr:sp macro="" textlink="">
      <xdr:nvSpPr>
        <xdr:cNvPr id="1090808" name="Line 1090"/>
        <xdr:cNvSpPr>
          <a:spLocks noChangeShapeType="1"/>
        </xdr:cNvSpPr>
      </xdr:nvSpPr>
      <xdr:spPr bwMode="auto">
        <a:xfrm>
          <a:off x="144780" y="616381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248</xdr:row>
      <xdr:rowOff>160020</xdr:rowOff>
    </xdr:from>
    <xdr:to>
      <xdr:col>0</xdr:col>
      <xdr:colOff>1798320</xdr:colOff>
      <xdr:row>248</xdr:row>
      <xdr:rowOff>160020</xdr:rowOff>
    </xdr:to>
    <xdr:sp macro="" textlink="">
      <xdr:nvSpPr>
        <xdr:cNvPr id="1090809" name="Line 1091"/>
        <xdr:cNvSpPr>
          <a:spLocks noChangeShapeType="1"/>
        </xdr:cNvSpPr>
      </xdr:nvSpPr>
      <xdr:spPr bwMode="auto">
        <a:xfrm>
          <a:off x="137160" y="617220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220</xdr:row>
      <xdr:rowOff>76200</xdr:rowOff>
    </xdr:from>
    <xdr:to>
      <xdr:col>0</xdr:col>
      <xdr:colOff>1790700</xdr:colOff>
      <xdr:row>220</xdr:row>
      <xdr:rowOff>76200</xdr:rowOff>
    </xdr:to>
    <xdr:sp macro="" textlink="">
      <xdr:nvSpPr>
        <xdr:cNvPr id="1090810" name="Line 1050"/>
        <xdr:cNvSpPr>
          <a:spLocks noChangeShapeType="1"/>
        </xdr:cNvSpPr>
      </xdr:nvSpPr>
      <xdr:spPr bwMode="auto">
        <a:xfrm>
          <a:off x="144780" y="533781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220</xdr:row>
      <xdr:rowOff>160020</xdr:rowOff>
    </xdr:from>
    <xdr:to>
      <xdr:col>0</xdr:col>
      <xdr:colOff>1798320</xdr:colOff>
      <xdr:row>220</xdr:row>
      <xdr:rowOff>160020</xdr:rowOff>
    </xdr:to>
    <xdr:sp macro="" textlink="">
      <xdr:nvSpPr>
        <xdr:cNvPr id="1090811" name="Line 1051"/>
        <xdr:cNvSpPr>
          <a:spLocks noChangeShapeType="1"/>
        </xdr:cNvSpPr>
      </xdr:nvSpPr>
      <xdr:spPr bwMode="auto">
        <a:xfrm>
          <a:off x="137160" y="534619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220</xdr:row>
      <xdr:rowOff>76200</xdr:rowOff>
    </xdr:from>
    <xdr:to>
      <xdr:col>0</xdr:col>
      <xdr:colOff>1790700</xdr:colOff>
      <xdr:row>220</xdr:row>
      <xdr:rowOff>76200</xdr:rowOff>
    </xdr:to>
    <xdr:sp macro="" textlink="">
      <xdr:nvSpPr>
        <xdr:cNvPr id="1090812" name="Line 1090"/>
        <xdr:cNvSpPr>
          <a:spLocks noChangeShapeType="1"/>
        </xdr:cNvSpPr>
      </xdr:nvSpPr>
      <xdr:spPr bwMode="auto">
        <a:xfrm>
          <a:off x="144780" y="533781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220</xdr:row>
      <xdr:rowOff>160020</xdr:rowOff>
    </xdr:from>
    <xdr:to>
      <xdr:col>0</xdr:col>
      <xdr:colOff>1798320</xdr:colOff>
      <xdr:row>220</xdr:row>
      <xdr:rowOff>160020</xdr:rowOff>
    </xdr:to>
    <xdr:sp macro="" textlink="">
      <xdr:nvSpPr>
        <xdr:cNvPr id="1090813" name="Line 1091"/>
        <xdr:cNvSpPr>
          <a:spLocks noChangeShapeType="1"/>
        </xdr:cNvSpPr>
      </xdr:nvSpPr>
      <xdr:spPr bwMode="auto">
        <a:xfrm>
          <a:off x="137160" y="534619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230</xdr:row>
      <xdr:rowOff>76200</xdr:rowOff>
    </xdr:from>
    <xdr:to>
      <xdr:col>0</xdr:col>
      <xdr:colOff>1790700</xdr:colOff>
      <xdr:row>230</xdr:row>
      <xdr:rowOff>76200</xdr:rowOff>
    </xdr:to>
    <xdr:sp macro="" textlink="">
      <xdr:nvSpPr>
        <xdr:cNvPr id="1090814" name="Line 1050"/>
        <xdr:cNvSpPr>
          <a:spLocks noChangeShapeType="1"/>
        </xdr:cNvSpPr>
      </xdr:nvSpPr>
      <xdr:spPr bwMode="auto">
        <a:xfrm>
          <a:off x="144780" y="564565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230</xdr:row>
      <xdr:rowOff>160020</xdr:rowOff>
    </xdr:from>
    <xdr:to>
      <xdr:col>0</xdr:col>
      <xdr:colOff>1798320</xdr:colOff>
      <xdr:row>230</xdr:row>
      <xdr:rowOff>160020</xdr:rowOff>
    </xdr:to>
    <xdr:sp macro="" textlink="">
      <xdr:nvSpPr>
        <xdr:cNvPr id="1090815" name="Line 1051"/>
        <xdr:cNvSpPr>
          <a:spLocks noChangeShapeType="1"/>
        </xdr:cNvSpPr>
      </xdr:nvSpPr>
      <xdr:spPr bwMode="auto">
        <a:xfrm>
          <a:off x="137160" y="565404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230</xdr:row>
      <xdr:rowOff>76200</xdr:rowOff>
    </xdr:from>
    <xdr:to>
      <xdr:col>0</xdr:col>
      <xdr:colOff>1790700</xdr:colOff>
      <xdr:row>230</xdr:row>
      <xdr:rowOff>76200</xdr:rowOff>
    </xdr:to>
    <xdr:sp macro="" textlink="">
      <xdr:nvSpPr>
        <xdr:cNvPr id="1090816" name="Line 1090"/>
        <xdr:cNvSpPr>
          <a:spLocks noChangeShapeType="1"/>
        </xdr:cNvSpPr>
      </xdr:nvSpPr>
      <xdr:spPr bwMode="auto">
        <a:xfrm>
          <a:off x="144780" y="564565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230</xdr:row>
      <xdr:rowOff>160020</xdr:rowOff>
    </xdr:from>
    <xdr:to>
      <xdr:col>0</xdr:col>
      <xdr:colOff>1798320</xdr:colOff>
      <xdr:row>230</xdr:row>
      <xdr:rowOff>160020</xdr:rowOff>
    </xdr:to>
    <xdr:sp macro="" textlink="">
      <xdr:nvSpPr>
        <xdr:cNvPr id="1090817" name="Line 1091"/>
        <xdr:cNvSpPr>
          <a:spLocks noChangeShapeType="1"/>
        </xdr:cNvSpPr>
      </xdr:nvSpPr>
      <xdr:spPr bwMode="auto">
        <a:xfrm>
          <a:off x="137160" y="565404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190500</xdr:colOff>
      <xdr:row>886</xdr:row>
      <xdr:rowOff>83820</xdr:rowOff>
    </xdr:from>
    <xdr:to>
      <xdr:col>0</xdr:col>
      <xdr:colOff>2308860</xdr:colOff>
      <xdr:row>886</xdr:row>
      <xdr:rowOff>83820</xdr:rowOff>
    </xdr:to>
    <xdr:sp macro="" textlink="">
      <xdr:nvSpPr>
        <xdr:cNvPr id="1090818" name="Line 1142"/>
        <xdr:cNvSpPr>
          <a:spLocks noChangeShapeType="1"/>
        </xdr:cNvSpPr>
      </xdr:nvSpPr>
      <xdr:spPr bwMode="auto">
        <a:xfrm>
          <a:off x="190500" y="255826260"/>
          <a:ext cx="21183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190500</xdr:colOff>
      <xdr:row>928</xdr:row>
      <xdr:rowOff>22860</xdr:rowOff>
    </xdr:from>
    <xdr:to>
      <xdr:col>0</xdr:col>
      <xdr:colOff>2293620</xdr:colOff>
      <xdr:row>928</xdr:row>
      <xdr:rowOff>22860</xdr:rowOff>
    </xdr:to>
    <xdr:sp macro="" textlink="">
      <xdr:nvSpPr>
        <xdr:cNvPr id="1090819" name="Line 1143"/>
        <xdr:cNvSpPr>
          <a:spLocks noChangeShapeType="1"/>
        </xdr:cNvSpPr>
      </xdr:nvSpPr>
      <xdr:spPr bwMode="auto">
        <a:xfrm>
          <a:off x="190500" y="268505940"/>
          <a:ext cx="21031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190500</xdr:colOff>
      <xdr:row>928</xdr:row>
      <xdr:rowOff>144780</xdr:rowOff>
    </xdr:from>
    <xdr:to>
      <xdr:col>0</xdr:col>
      <xdr:colOff>2308860</xdr:colOff>
      <xdr:row>928</xdr:row>
      <xdr:rowOff>144780</xdr:rowOff>
    </xdr:to>
    <xdr:sp macro="" textlink="">
      <xdr:nvSpPr>
        <xdr:cNvPr id="1090820" name="Line 1144"/>
        <xdr:cNvSpPr>
          <a:spLocks noChangeShapeType="1"/>
        </xdr:cNvSpPr>
      </xdr:nvSpPr>
      <xdr:spPr bwMode="auto">
        <a:xfrm>
          <a:off x="190500" y="268627860"/>
          <a:ext cx="21183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379</xdr:row>
      <xdr:rowOff>76200</xdr:rowOff>
    </xdr:from>
    <xdr:to>
      <xdr:col>0</xdr:col>
      <xdr:colOff>1790700</xdr:colOff>
      <xdr:row>379</xdr:row>
      <xdr:rowOff>76200</xdr:rowOff>
    </xdr:to>
    <xdr:sp macro="" textlink="">
      <xdr:nvSpPr>
        <xdr:cNvPr id="1090821" name="Line 1050"/>
        <xdr:cNvSpPr>
          <a:spLocks noChangeShapeType="1"/>
        </xdr:cNvSpPr>
      </xdr:nvSpPr>
      <xdr:spPr bwMode="auto">
        <a:xfrm>
          <a:off x="144780" y="965911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379</xdr:row>
      <xdr:rowOff>160020</xdr:rowOff>
    </xdr:from>
    <xdr:to>
      <xdr:col>0</xdr:col>
      <xdr:colOff>1798320</xdr:colOff>
      <xdr:row>379</xdr:row>
      <xdr:rowOff>160020</xdr:rowOff>
    </xdr:to>
    <xdr:sp macro="" textlink="">
      <xdr:nvSpPr>
        <xdr:cNvPr id="1090822" name="Line 1051"/>
        <xdr:cNvSpPr>
          <a:spLocks noChangeShapeType="1"/>
        </xdr:cNvSpPr>
      </xdr:nvSpPr>
      <xdr:spPr bwMode="auto">
        <a:xfrm>
          <a:off x="137160" y="966749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379</xdr:row>
      <xdr:rowOff>76200</xdr:rowOff>
    </xdr:from>
    <xdr:to>
      <xdr:col>0</xdr:col>
      <xdr:colOff>1790700</xdr:colOff>
      <xdr:row>379</xdr:row>
      <xdr:rowOff>76200</xdr:rowOff>
    </xdr:to>
    <xdr:sp macro="" textlink="">
      <xdr:nvSpPr>
        <xdr:cNvPr id="1090823" name="Line 1090"/>
        <xdr:cNvSpPr>
          <a:spLocks noChangeShapeType="1"/>
        </xdr:cNvSpPr>
      </xdr:nvSpPr>
      <xdr:spPr bwMode="auto">
        <a:xfrm>
          <a:off x="144780" y="965911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379</xdr:row>
      <xdr:rowOff>160020</xdr:rowOff>
    </xdr:from>
    <xdr:to>
      <xdr:col>0</xdr:col>
      <xdr:colOff>1798320</xdr:colOff>
      <xdr:row>379</xdr:row>
      <xdr:rowOff>160020</xdr:rowOff>
    </xdr:to>
    <xdr:sp macro="" textlink="">
      <xdr:nvSpPr>
        <xdr:cNvPr id="1090824" name="Line 1091"/>
        <xdr:cNvSpPr>
          <a:spLocks noChangeShapeType="1"/>
        </xdr:cNvSpPr>
      </xdr:nvSpPr>
      <xdr:spPr bwMode="auto">
        <a:xfrm>
          <a:off x="137160" y="966749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414</xdr:row>
      <xdr:rowOff>76200</xdr:rowOff>
    </xdr:from>
    <xdr:to>
      <xdr:col>0</xdr:col>
      <xdr:colOff>1790700</xdr:colOff>
      <xdr:row>414</xdr:row>
      <xdr:rowOff>76200</xdr:rowOff>
    </xdr:to>
    <xdr:sp macro="" textlink="">
      <xdr:nvSpPr>
        <xdr:cNvPr id="1090825" name="Line 1"/>
        <xdr:cNvSpPr>
          <a:spLocks noChangeShapeType="1"/>
        </xdr:cNvSpPr>
      </xdr:nvSpPr>
      <xdr:spPr bwMode="auto">
        <a:xfrm>
          <a:off x="144780" y="1074267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414</xdr:row>
      <xdr:rowOff>160020</xdr:rowOff>
    </xdr:from>
    <xdr:to>
      <xdr:col>0</xdr:col>
      <xdr:colOff>1798320</xdr:colOff>
      <xdr:row>414</xdr:row>
      <xdr:rowOff>160020</xdr:rowOff>
    </xdr:to>
    <xdr:sp macro="" textlink="">
      <xdr:nvSpPr>
        <xdr:cNvPr id="1090826" name="Line 2"/>
        <xdr:cNvSpPr>
          <a:spLocks noChangeShapeType="1"/>
        </xdr:cNvSpPr>
      </xdr:nvSpPr>
      <xdr:spPr bwMode="auto">
        <a:xfrm>
          <a:off x="137160" y="1075105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391</xdr:row>
      <xdr:rowOff>76200</xdr:rowOff>
    </xdr:from>
    <xdr:to>
      <xdr:col>0</xdr:col>
      <xdr:colOff>1790700</xdr:colOff>
      <xdr:row>391</xdr:row>
      <xdr:rowOff>76200</xdr:rowOff>
    </xdr:to>
    <xdr:sp macro="" textlink="">
      <xdr:nvSpPr>
        <xdr:cNvPr id="1090827" name="Line 3"/>
        <xdr:cNvSpPr>
          <a:spLocks noChangeShapeType="1"/>
        </xdr:cNvSpPr>
      </xdr:nvSpPr>
      <xdr:spPr bwMode="auto">
        <a:xfrm>
          <a:off x="144780" y="1001115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391</xdr:row>
      <xdr:rowOff>160020</xdr:rowOff>
    </xdr:from>
    <xdr:to>
      <xdr:col>0</xdr:col>
      <xdr:colOff>1798320</xdr:colOff>
      <xdr:row>391</xdr:row>
      <xdr:rowOff>160020</xdr:rowOff>
    </xdr:to>
    <xdr:sp macro="" textlink="">
      <xdr:nvSpPr>
        <xdr:cNvPr id="1090828" name="Line 4"/>
        <xdr:cNvSpPr>
          <a:spLocks noChangeShapeType="1"/>
        </xdr:cNvSpPr>
      </xdr:nvSpPr>
      <xdr:spPr bwMode="auto">
        <a:xfrm>
          <a:off x="137160" y="1001953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394</xdr:row>
      <xdr:rowOff>76200</xdr:rowOff>
    </xdr:from>
    <xdr:to>
      <xdr:col>0</xdr:col>
      <xdr:colOff>1790700</xdr:colOff>
      <xdr:row>394</xdr:row>
      <xdr:rowOff>76200</xdr:rowOff>
    </xdr:to>
    <xdr:sp macro="" textlink="">
      <xdr:nvSpPr>
        <xdr:cNvPr id="1090829" name="Line 5"/>
        <xdr:cNvSpPr>
          <a:spLocks noChangeShapeType="1"/>
        </xdr:cNvSpPr>
      </xdr:nvSpPr>
      <xdr:spPr bwMode="auto">
        <a:xfrm>
          <a:off x="144780" y="1012088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394</xdr:row>
      <xdr:rowOff>160020</xdr:rowOff>
    </xdr:from>
    <xdr:to>
      <xdr:col>0</xdr:col>
      <xdr:colOff>1798320</xdr:colOff>
      <xdr:row>394</xdr:row>
      <xdr:rowOff>160020</xdr:rowOff>
    </xdr:to>
    <xdr:sp macro="" textlink="">
      <xdr:nvSpPr>
        <xdr:cNvPr id="1090830" name="Line 6"/>
        <xdr:cNvSpPr>
          <a:spLocks noChangeShapeType="1"/>
        </xdr:cNvSpPr>
      </xdr:nvSpPr>
      <xdr:spPr bwMode="auto">
        <a:xfrm>
          <a:off x="137160" y="1012926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396</xdr:row>
      <xdr:rowOff>76200</xdr:rowOff>
    </xdr:from>
    <xdr:to>
      <xdr:col>0</xdr:col>
      <xdr:colOff>1790700</xdr:colOff>
      <xdr:row>396</xdr:row>
      <xdr:rowOff>76200</xdr:rowOff>
    </xdr:to>
    <xdr:sp macro="" textlink="">
      <xdr:nvSpPr>
        <xdr:cNvPr id="1090831" name="Line 7"/>
        <xdr:cNvSpPr>
          <a:spLocks noChangeShapeType="1"/>
        </xdr:cNvSpPr>
      </xdr:nvSpPr>
      <xdr:spPr bwMode="auto">
        <a:xfrm>
          <a:off x="144780" y="1016050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396</xdr:row>
      <xdr:rowOff>160020</xdr:rowOff>
    </xdr:from>
    <xdr:to>
      <xdr:col>0</xdr:col>
      <xdr:colOff>1798320</xdr:colOff>
      <xdr:row>396</xdr:row>
      <xdr:rowOff>160020</xdr:rowOff>
    </xdr:to>
    <xdr:sp macro="" textlink="">
      <xdr:nvSpPr>
        <xdr:cNvPr id="1090832" name="Line 8"/>
        <xdr:cNvSpPr>
          <a:spLocks noChangeShapeType="1"/>
        </xdr:cNvSpPr>
      </xdr:nvSpPr>
      <xdr:spPr bwMode="auto">
        <a:xfrm>
          <a:off x="137160" y="1016889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397</xdr:row>
      <xdr:rowOff>0</xdr:rowOff>
    </xdr:from>
    <xdr:to>
      <xdr:col>0</xdr:col>
      <xdr:colOff>1790700</xdr:colOff>
      <xdr:row>397</xdr:row>
      <xdr:rowOff>0</xdr:rowOff>
    </xdr:to>
    <xdr:sp macro="" textlink="">
      <xdr:nvSpPr>
        <xdr:cNvPr id="1090833" name="Line 9"/>
        <xdr:cNvSpPr>
          <a:spLocks noChangeShapeType="1"/>
        </xdr:cNvSpPr>
      </xdr:nvSpPr>
      <xdr:spPr bwMode="auto">
        <a:xfrm>
          <a:off x="144780" y="1017270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397</xdr:row>
      <xdr:rowOff>0</xdr:rowOff>
    </xdr:from>
    <xdr:to>
      <xdr:col>0</xdr:col>
      <xdr:colOff>1798320</xdr:colOff>
      <xdr:row>397</xdr:row>
      <xdr:rowOff>0</xdr:rowOff>
    </xdr:to>
    <xdr:sp macro="" textlink="">
      <xdr:nvSpPr>
        <xdr:cNvPr id="1090834" name="Line 10"/>
        <xdr:cNvSpPr>
          <a:spLocks noChangeShapeType="1"/>
        </xdr:cNvSpPr>
      </xdr:nvSpPr>
      <xdr:spPr bwMode="auto">
        <a:xfrm>
          <a:off x="137160" y="1017270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389</xdr:row>
      <xdr:rowOff>76200</xdr:rowOff>
    </xdr:from>
    <xdr:to>
      <xdr:col>0</xdr:col>
      <xdr:colOff>1790700</xdr:colOff>
      <xdr:row>389</xdr:row>
      <xdr:rowOff>76200</xdr:rowOff>
    </xdr:to>
    <xdr:sp macro="" textlink="">
      <xdr:nvSpPr>
        <xdr:cNvPr id="1090835" name="Line 13"/>
        <xdr:cNvSpPr>
          <a:spLocks noChangeShapeType="1"/>
        </xdr:cNvSpPr>
      </xdr:nvSpPr>
      <xdr:spPr bwMode="auto">
        <a:xfrm>
          <a:off x="144780" y="993876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389</xdr:row>
      <xdr:rowOff>160020</xdr:rowOff>
    </xdr:from>
    <xdr:to>
      <xdr:col>0</xdr:col>
      <xdr:colOff>1798320</xdr:colOff>
      <xdr:row>389</xdr:row>
      <xdr:rowOff>160020</xdr:rowOff>
    </xdr:to>
    <xdr:sp macro="" textlink="">
      <xdr:nvSpPr>
        <xdr:cNvPr id="1090836" name="Line 14"/>
        <xdr:cNvSpPr>
          <a:spLocks noChangeShapeType="1"/>
        </xdr:cNvSpPr>
      </xdr:nvSpPr>
      <xdr:spPr bwMode="auto">
        <a:xfrm>
          <a:off x="137160" y="994714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400</xdr:row>
      <xdr:rowOff>76200</xdr:rowOff>
    </xdr:from>
    <xdr:to>
      <xdr:col>0</xdr:col>
      <xdr:colOff>1790700</xdr:colOff>
      <xdr:row>400</xdr:row>
      <xdr:rowOff>76200</xdr:rowOff>
    </xdr:to>
    <xdr:sp macro="" textlink="">
      <xdr:nvSpPr>
        <xdr:cNvPr id="1090837" name="Line 284"/>
        <xdr:cNvSpPr>
          <a:spLocks noChangeShapeType="1"/>
        </xdr:cNvSpPr>
      </xdr:nvSpPr>
      <xdr:spPr bwMode="auto">
        <a:xfrm>
          <a:off x="144780" y="1030605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400</xdr:row>
      <xdr:rowOff>160020</xdr:rowOff>
    </xdr:from>
    <xdr:to>
      <xdr:col>0</xdr:col>
      <xdr:colOff>1798320</xdr:colOff>
      <xdr:row>400</xdr:row>
      <xdr:rowOff>160020</xdr:rowOff>
    </xdr:to>
    <xdr:sp macro="" textlink="">
      <xdr:nvSpPr>
        <xdr:cNvPr id="1090838" name="Line 285"/>
        <xdr:cNvSpPr>
          <a:spLocks noChangeShapeType="1"/>
        </xdr:cNvSpPr>
      </xdr:nvSpPr>
      <xdr:spPr bwMode="auto">
        <a:xfrm>
          <a:off x="137160" y="1031443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401</xdr:row>
      <xdr:rowOff>0</xdr:rowOff>
    </xdr:from>
    <xdr:to>
      <xdr:col>0</xdr:col>
      <xdr:colOff>1790700</xdr:colOff>
      <xdr:row>401</xdr:row>
      <xdr:rowOff>0</xdr:rowOff>
    </xdr:to>
    <xdr:sp macro="" textlink="">
      <xdr:nvSpPr>
        <xdr:cNvPr id="1090839" name="Line 286"/>
        <xdr:cNvSpPr>
          <a:spLocks noChangeShapeType="1"/>
        </xdr:cNvSpPr>
      </xdr:nvSpPr>
      <xdr:spPr bwMode="auto">
        <a:xfrm>
          <a:off x="144780" y="1031824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401</xdr:row>
      <xdr:rowOff>0</xdr:rowOff>
    </xdr:from>
    <xdr:to>
      <xdr:col>0</xdr:col>
      <xdr:colOff>1798320</xdr:colOff>
      <xdr:row>401</xdr:row>
      <xdr:rowOff>0</xdr:rowOff>
    </xdr:to>
    <xdr:sp macro="" textlink="">
      <xdr:nvSpPr>
        <xdr:cNvPr id="1090840" name="Line 287"/>
        <xdr:cNvSpPr>
          <a:spLocks noChangeShapeType="1"/>
        </xdr:cNvSpPr>
      </xdr:nvSpPr>
      <xdr:spPr bwMode="auto">
        <a:xfrm>
          <a:off x="137160" y="1031824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402</xdr:row>
      <xdr:rowOff>76200</xdr:rowOff>
    </xdr:from>
    <xdr:to>
      <xdr:col>0</xdr:col>
      <xdr:colOff>1790700</xdr:colOff>
      <xdr:row>402</xdr:row>
      <xdr:rowOff>76200</xdr:rowOff>
    </xdr:to>
    <xdr:sp macro="" textlink="">
      <xdr:nvSpPr>
        <xdr:cNvPr id="1090841" name="Line 288"/>
        <xdr:cNvSpPr>
          <a:spLocks noChangeShapeType="1"/>
        </xdr:cNvSpPr>
      </xdr:nvSpPr>
      <xdr:spPr bwMode="auto">
        <a:xfrm>
          <a:off x="144780" y="1034567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402</xdr:row>
      <xdr:rowOff>160020</xdr:rowOff>
    </xdr:from>
    <xdr:to>
      <xdr:col>0</xdr:col>
      <xdr:colOff>1798320</xdr:colOff>
      <xdr:row>402</xdr:row>
      <xdr:rowOff>160020</xdr:rowOff>
    </xdr:to>
    <xdr:sp macro="" textlink="">
      <xdr:nvSpPr>
        <xdr:cNvPr id="1090842" name="Line 289"/>
        <xdr:cNvSpPr>
          <a:spLocks noChangeShapeType="1"/>
        </xdr:cNvSpPr>
      </xdr:nvSpPr>
      <xdr:spPr bwMode="auto">
        <a:xfrm>
          <a:off x="137160" y="1035405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404</xdr:row>
      <xdr:rowOff>76200</xdr:rowOff>
    </xdr:from>
    <xdr:to>
      <xdr:col>0</xdr:col>
      <xdr:colOff>1790700</xdr:colOff>
      <xdr:row>404</xdr:row>
      <xdr:rowOff>76200</xdr:rowOff>
    </xdr:to>
    <xdr:sp macro="" textlink="">
      <xdr:nvSpPr>
        <xdr:cNvPr id="1090843" name="Line 290"/>
        <xdr:cNvSpPr>
          <a:spLocks noChangeShapeType="1"/>
        </xdr:cNvSpPr>
      </xdr:nvSpPr>
      <xdr:spPr bwMode="auto">
        <a:xfrm>
          <a:off x="144780" y="1040053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404</xdr:row>
      <xdr:rowOff>160020</xdr:rowOff>
    </xdr:from>
    <xdr:to>
      <xdr:col>0</xdr:col>
      <xdr:colOff>1798320</xdr:colOff>
      <xdr:row>404</xdr:row>
      <xdr:rowOff>160020</xdr:rowOff>
    </xdr:to>
    <xdr:sp macro="" textlink="">
      <xdr:nvSpPr>
        <xdr:cNvPr id="1090844" name="Line 291"/>
        <xdr:cNvSpPr>
          <a:spLocks noChangeShapeType="1"/>
        </xdr:cNvSpPr>
      </xdr:nvSpPr>
      <xdr:spPr bwMode="auto">
        <a:xfrm>
          <a:off x="137160" y="1040892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406</xdr:row>
      <xdr:rowOff>76200</xdr:rowOff>
    </xdr:from>
    <xdr:to>
      <xdr:col>0</xdr:col>
      <xdr:colOff>1790700</xdr:colOff>
      <xdr:row>406</xdr:row>
      <xdr:rowOff>76200</xdr:rowOff>
    </xdr:to>
    <xdr:sp macro="" textlink="">
      <xdr:nvSpPr>
        <xdr:cNvPr id="1090845" name="Line 292"/>
        <xdr:cNvSpPr>
          <a:spLocks noChangeShapeType="1"/>
        </xdr:cNvSpPr>
      </xdr:nvSpPr>
      <xdr:spPr bwMode="auto">
        <a:xfrm>
          <a:off x="144780" y="1045540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406</xdr:row>
      <xdr:rowOff>160020</xdr:rowOff>
    </xdr:from>
    <xdr:to>
      <xdr:col>0</xdr:col>
      <xdr:colOff>1798320</xdr:colOff>
      <xdr:row>406</xdr:row>
      <xdr:rowOff>160020</xdr:rowOff>
    </xdr:to>
    <xdr:sp macro="" textlink="">
      <xdr:nvSpPr>
        <xdr:cNvPr id="1090846" name="Line 293"/>
        <xdr:cNvSpPr>
          <a:spLocks noChangeShapeType="1"/>
        </xdr:cNvSpPr>
      </xdr:nvSpPr>
      <xdr:spPr bwMode="auto">
        <a:xfrm>
          <a:off x="137160" y="1046378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409</xdr:row>
      <xdr:rowOff>76200</xdr:rowOff>
    </xdr:from>
    <xdr:to>
      <xdr:col>0</xdr:col>
      <xdr:colOff>1790700</xdr:colOff>
      <xdr:row>409</xdr:row>
      <xdr:rowOff>76200</xdr:rowOff>
    </xdr:to>
    <xdr:sp macro="" textlink="">
      <xdr:nvSpPr>
        <xdr:cNvPr id="1090847" name="Line 294"/>
        <xdr:cNvSpPr>
          <a:spLocks noChangeShapeType="1"/>
        </xdr:cNvSpPr>
      </xdr:nvSpPr>
      <xdr:spPr bwMode="auto">
        <a:xfrm>
          <a:off x="144780" y="1056284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409</xdr:row>
      <xdr:rowOff>160020</xdr:rowOff>
    </xdr:from>
    <xdr:to>
      <xdr:col>0</xdr:col>
      <xdr:colOff>1798320</xdr:colOff>
      <xdr:row>409</xdr:row>
      <xdr:rowOff>160020</xdr:rowOff>
    </xdr:to>
    <xdr:sp macro="" textlink="">
      <xdr:nvSpPr>
        <xdr:cNvPr id="1090848" name="Line 295"/>
        <xdr:cNvSpPr>
          <a:spLocks noChangeShapeType="1"/>
        </xdr:cNvSpPr>
      </xdr:nvSpPr>
      <xdr:spPr bwMode="auto">
        <a:xfrm>
          <a:off x="137160" y="1057122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412</xdr:row>
      <xdr:rowOff>76200</xdr:rowOff>
    </xdr:from>
    <xdr:to>
      <xdr:col>0</xdr:col>
      <xdr:colOff>1790700</xdr:colOff>
      <xdr:row>412</xdr:row>
      <xdr:rowOff>76200</xdr:rowOff>
    </xdr:to>
    <xdr:sp macro="" textlink="">
      <xdr:nvSpPr>
        <xdr:cNvPr id="1090849" name="Line 296"/>
        <xdr:cNvSpPr>
          <a:spLocks noChangeShapeType="1"/>
        </xdr:cNvSpPr>
      </xdr:nvSpPr>
      <xdr:spPr bwMode="auto">
        <a:xfrm>
          <a:off x="144780" y="1067028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412</xdr:row>
      <xdr:rowOff>160020</xdr:rowOff>
    </xdr:from>
    <xdr:to>
      <xdr:col>0</xdr:col>
      <xdr:colOff>1798320</xdr:colOff>
      <xdr:row>412</xdr:row>
      <xdr:rowOff>160020</xdr:rowOff>
    </xdr:to>
    <xdr:sp macro="" textlink="">
      <xdr:nvSpPr>
        <xdr:cNvPr id="1090850" name="Line 297"/>
        <xdr:cNvSpPr>
          <a:spLocks noChangeShapeType="1"/>
        </xdr:cNvSpPr>
      </xdr:nvSpPr>
      <xdr:spPr bwMode="auto">
        <a:xfrm>
          <a:off x="137160" y="1067866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387</xdr:row>
      <xdr:rowOff>76200</xdr:rowOff>
    </xdr:from>
    <xdr:to>
      <xdr:col>0</xdr:col>
      <xdr:colOff>1790700</xdr:colOff>
      <xdr:row>387</xdr:row>
      <xdr:rowOff>76200</xdr:rowOff>
    </xdr:to>
    <xdr:sp macro="" textlink="">
      <xdr:nvSpPr>
        <xdr:cNvPr id="1090851" name="Line 1096"/>
        <xdr:cNvSpPr>
          <a:spLocks noChangeShapeType="1"/>
        </xdr:cNvSpPr>
      </xdr:nvSpPr>
      <xdr:spPr bwMode="auto">
        <a:xfrm>
          <a:off x="144780" y="989914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387</xdr:row>
      <xdr:rowOff>160020</xdr:rowOff>
    </xdr:from>
    <xdr:to>
      <xdr:col>0</xdr:col>
      <xdr:colOff>1798320</xdr:colOff>
      <xdr:row>387</xdr:row>
      <xdr:rowOff>160020</xdr:rowOff>
    </xdr:to>
    <xdr:sp macro="" textlink="">
      <xdr:nvSpPr>
        <xdr:cNvPr id="1090852" name="Line 1097"/>
        <xdr:cNvSpPr>
          <a:spLocks noChangeShapeType="1"/>
        </xdr:cNvSpPr>
      </xdr:nvSpPr>
      <xdr:spPr bwMode="auto">
        <a:xfrm>
          <a:off x="137160" y="990752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434</xdr:row>
      <xdr:rowOff>76200</xdr:rowOff>
    </xdr:from>
    <xdr:to>
      <xdr:col>0</xdr:col>
      <xdr:colOff>1790700</xdr:colOff>
      <xdr:row>434</xdr:row>
      <xdr:rowOff>76200</xdr:rowOff>
    </xdr:to>
    <xdr:sp macro="" textlink="">
      <xdr:nvSpPr>
        <xdr:cNvPr id="1090853" name="Line 1050"/>
        <xdr:cNvSpPr>
          <a:spLocks noChangeShapeType="1"/>
        </xdr:cNvSpPr>
      </xdr:nvSpPr>
      <xdr:spPr bwMode="auto">
        <a:xfrm>
          <a:off x="144780" y="1129131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434</xdr:row>
      <xdr:rowOff>160020</xdr:rowOff>
    </xdr:from>
    <xdr:to>
      <xdr:col>0</xdr:col>
      <xdr:colOff>1798320</xdr:colOff>
      <xdr:row>434</xdr:row>
      <xdr:rowOff>160020</xdr:rowOff>
    </xdr:to>
    <xdr:sp macro="" textlink="">
      <xdr:nvSpPr>
        <xdr:cNvPr id="1090854" name="Line 1051"/>
        <xdr:cNvSpPr>
          <a:spLocks noChangeShapeType="1"/>
        </xdr:cNvSpPr>
      </xdr:nvSpPr>
      <xdr:spPr bwMode="auto">
        <a:xfrm>
          <a:off x="137160" y="1129969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434</xdr:row>
      <xdr:rowOff>76200</xdr:rowOff>
    </xdr:from>
    <xdr:to>
      <xdr:col>0</xdr:col>
      <xdr:colOff>1790700</xdr:colOff>
      <xdr:row>434</xdr:row>
      <xdr:rowOff>76200</xdr:rowOff>
    </xdr:to>
    <xdr:sp macro="" textlink="">
      <xdr:nvSpPr>
        <xdr:cNvPr id="1090855" name="Line 1090"/>
        <xdr:cNvSpPr>
          <a:spLocks noChangeShapeType="1"/>
        </xdr:cNvSpPr>
      </xdr:nvSpPr>
      <xdr:spPr bwMode="auto">
        <a:xfrm>
          <a:off x="144780" y="1129131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434</xdr:row>
      <xdr:rowOff>160020</xdr:rowOff>
    </xdr:from>
    <xdr:to>
      <xdr:col>0</xdr:col>
      <xdr:colOff>1798320</xdr:colOff>
      <xdr:row>434</xdr:row>
      <xdr:rowOff>160020</xdr:rowOff>
    </xdr:to>
    <xdr:sp macro="" textlink="">
      <xdr:nvSpPr>
        <xdr:cNvPr id="1090856" name="Line 1091"/>
        <xdr:cNvSpPr>
          <a:spLocks noChangeShapeType="1"/>
        </xdr:cNvSpPr>
      </xdr:nvSpPr>
      <xdr:spPr bwMode="auto">
        <a:xfrm>
          <a:off x="137160" y="1129969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447</xdr:row>
      <xdr:rowOff>76200</xdr:rowOff>
    </xdr:from>
    <xdr:to>
      <xdr:col>0</xdr:col>
      <xdr:colOff>1790700</xdr:colOff>
      <xdr:row>447</xdr:row>
      <xdr:rowOff>76200</xdr:rowOff>
    </xdr:to>
    <xdr:sp macro="" textlink="">
      <xdr:nvSpPr>
        <xdr:cNvPr id="1090857" name="Line 1050"/>
        <xdr:cNvSpPr>
          <a:spLocks noChangeShapeType="1"/>
        </xdr:cNvSpPr>
      </xdr:nvSpPr>
      <xdr:spPr bwMode="auto">
        <a:xfrm>
          <a:off x="144780" y="1162888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447</xdr:row>
      <xdr:rowOff>160020</xdr:rowOff>
    </xdr:from>
    <xdr:to>
      <xdr:col>0</xdr:col>
      <xdr:colOff>1798320</xdr:colOff>
      <xdr:row>447</xdr:row>
      <xdr:rowOff>160020</xdr:rowOff>
    </xdr:to>
    <xdr:sp macro="" textlink="">
      <xdr:nvSpPr>
        <xdr:cNvPr id="1090858" name="Line 1051"/>
        <xdr:cNvSpPr>
          <a:spLocks noChangeShapeType="1"/>
        </xdr:cNvSpPr>
      </xdr:nvSpPr>
      <xdr:spPr bwMode="auto">
        <a:xfrm>
          <a:off x="137160" y="1163726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447</xdr:row>
      <xdr:rowOff>76200</xdr:rowOff>
    </xdr:from>
    <xdr:to>
      <xdr:col>0</xdr:col>
      <xdr:colOff>1790700</xdr:colOff>
      <xdr:row>447</xdr:row>
      <xdr:rowOff>76200</xdr:rowOff>
    </xdr:to>
    <xdr:sp macro="" textlink="">
      <xdr:nvSpPr>
        <xdr:cNvPr id="1090859" name="Line 1090"/>
        <xdr:cNvSpPr>
          <a:spLocks noChangeShapeType="1"/>
        </xdr:cNvSpPr>
      </xdr:nvSpPr>
      <xdr:spPr bwMode="auto">
        <a:xfrm>
          <a:off x="144780" y="1162888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447</xdr:row>
      <xdr:rowOff>160020</xdr:rowOff>
    </xdr:from>
    <xdr:to>
      <xdr:col>0</xdr:col>
      <xdr:colOff>1798320</xdr:colOff>
      <xdr:row>447</xdr:row>
      <xdr:rowOff>160020</xdr:rowOff>
    </xdr:to>
    <xdr:sp macro="" textlink="">
      <xdr:nvSpPr>
        <xdr:cNvPr id="1090860" name="Line 1091"/>
        <xdr:cNvSpPr>
          <a:spLocks noChangeShapeType="1"/>
        </xdr:cNvSpPr>
      </xdr:nvSpPr>
      <xdr:spPr bwMode="auto">
        <a:xfrm>
          <a:off x="137160" y="1163726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423</xdr:row>
      <xdr:rowOff>76200</xdr:rowOff>
    </xdr:from>
    <xdr:to>
      <xdr:col>0</xdr:col>
      <xdr:colOff>1790700</xdr:colOff>
      <xdr:row>423</xdr:row>
      <xdr:rowOff>76200</xdr:rowOff>
    </xdr:to>
    <xdr:sp macro="" textlink="">
      <xdr:nvSpPr>
        <xdr:cNvPr id="1090861" name="Line 1050"/>
        <xdr:cNvSpPr>
          <a:spLocks noChangeShapeType="1"/>
        </xdr:cNvSpPr>
      </xdr:nvSpPr>
      <xdr:spPr bwMode="auto">
        <a:xfrm>
          <a:off x="144780" y="1107338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423</xdr:row>
      <xdr:rowOff>160020</xdr:rowOff>
    </xdr:from>
    <xdr:to>
      <xdr:col>0</xdr:col>
      <xdr:colOff>1798320</xdr:colOff>
      <xdr:row>423</xdr:row>
      <xdr:rowOff>160020</xdr:rowOff>
    </xdr:to>
    <xdr:sp macro="" textlink="">
      <xdr:nvSpPr>
        <xdr:cNvPr id="1090862" name="Line 1051"/>
        <xdr:cNvSpPr>
          <a:spLocks noChangeShapeType="1"/>
        </xdr:cNvSpPr>
      </xdr:nvSpPr>
      <xdr:spPr bwMode="auto">
        <a:xfrm>
          <a:off x="137160" y="1108176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423</xdr:row>
      <xdr:rowOff>76200</xdr:rowOff>
    </xdr:from>
    <xdr:to>
      <xdr:col>0</xdr:col>
      <xdr:colOff>1790700</xdr:colOff>
      <xdr:row>423</xdr:row>
      <xdr:rowOff>76200</xdr:rowOff>
    </xdr:to>
    <xdr:sp macro="" textlink="">
      <xdr:nvSpPr>
        <xdr:cNvPr id="1090863" name="Line 1090"/>
        <xdr:cNvSpPr>
          <a:spLocks noChangeShapeType="1"/>
        </xdr:cNvSpPr>
      </xdr:nvSpPr>
      <xdr:spPr bwMode="auto">
        <a:xfrm>
          <a:off x="144780" y="1107338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423</xdr:row>
      <xdr:rowOff>160020</xdr:rowOff>
    </xdr:from>
    <xdr:to>
      <xdr:col>0</xdr:col>
      <xdr:colOff>1798320</xdr:colOff>
      <xdr:row>423</xdr:row>
      <xdr:rowOff>160020</xdr:rowOff>
    </xdr:to>
    <xdr:sp macro="" textlink="">
      <xdr:nvSpPr>
        <xdr:cNvPr id="1090864" name="Line 1091"/>
        <xdr:cNvSpPr>
          <a:spLocks noChangeShapeType="1"/>
        </xdr:cNvSpPr>
      </xdr:nvSpPr>
      <xdr:spPr bwMode="auto">
        <a:xfrm>
          <a:off x="137160" y="1108176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449</xdr:row>
      <xdr:rowOff>76200</xdr:rowOff>
    </xdr:from>
    <xdr:to>
      <xdr:col>0</xdr:col>
      <xdr:colOff>1790700</xdr:colOff>
      <xdr:row>449</xdr:row>
      <xdr:rowOff>76200</xdr:rowOff>
    </xdr:to>
    <xdr:sp macro="" textlink="">
      <xdr:nvSpPr>
        <xdr:cNvPr id="1090865" name="Line 1050"/>
        <xdr:cNvSpPr>
          <a:spLocks noChangeShapeType="1"/>
        </xdr:cNvSpPr>
      </xdr:nvSpPr>
      <xdr:spPr bwMode="auto">
        <a:xfrm>
          <a:off x="144780" y="1166850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449</xdr:row>
      <xdr:rowOff>160020</xdr:rowOff>
    </xdr:from>
    <xdr:to>
      <xdr:col>0</xdr:col>
      <xdr:colOff>1798320</xdr:colOff>
      <xdr:row>449</xdr:row>
      <xdr:rowOff>160020</xdr:rowOff>
    </xdr:to>
    <xdr:sp macro="" textlink="">
      <xdr:nvSpPr>
        <xdr:cNvPr id="1090866" name="Line 1051"/>
        <xdr:cNvSpPr>
          <a:spLocks noChangeShapeType="1"/>
        </xdr:cNvSpPr>
      </xdr:nvSpPr>
      <xdr:spPr bwMode="auto">
        <a:xfrm>
          <a:off x="137160" y="1167688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449</xdr:row>
      <xdr:rowOff>76200</xdr:rowOff>
    </xdr:from>
    <xdr:to>
      <xdr:col>0</xdr:col>
      <xdr:colOff>1790700</xdr:colOff>
      <xdr:row>449</xdr:row>
      <xdr:rowOff>76200</xdr:rowOff>
    </xdr:to>
    <xdr:sp macro="" textlink="">
      <xdr:nvSpPr>
        <xdr:cNvPr id="1090867" name="Line 1090"/>
        <xdr:cNvSpPr>
          <a:spLocks noChangeShapeType="1"/>
        </xdr:cNvSpPr>
      </xdr:nvSpPr>
      <xdr:spPr bwMode="auto">
        <a:xfrm>
          <a:off x="144780" y="1166850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449</xdr:row>
      <xdr:rowOff>160020</xdr:rowOff>
    </xdr:from>
    <xdr:to>
      <xdr:col>0</xdr:col>
      <xdr:colOff>1798320</xdr:colOff>
      <xdr:row>449</xdr:row>
      <xdr:rowOff>160020</xdr:rowOff>
    </xdr:to>
    <xdr:sp macro="" textlink="">
      <xdr:nvSpPr>
        <xdr:cNvPr id="1090868" name="Line 1091"/>
        <xdr:cNvSpPr>
          <a:spLocks noChangeShapeType="1"/>
        </xdr:cNvSpPr>
      </xdr:nvSpPr>
      <xdr:spPr bwMode="auto">
        <a:xfrm>
          <a:off x="137160" y="1167688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461</xdr:row>
      <xdr:rowOff>76200</xdr:rowOff>
    </xdr:from>
    <xdr:to>
      <xdr:col>0</xdr:col>
      <xdr:colOff>1790700</xdr:colOff>
      <xdr:row>461</xdr:row>
      <xdr:rowOff>76200</xdr:rowOff>
    </xdr:to>
    <xdr:sp macro="" textlink="">
      <xdr:nvSpPr>
        <xdr:cNvPr id="1090869" name="Line 217"/>
        <xdr:cNvSpPr>
          <a:spLocks noChangeShapeType="1"/>
        </xdr:cNvSpPr>
      </xdr:nvSpPr>
      <xdr:spPr bwMode="auto">
        <a:xfrm>
          <a:off x="144780" y="1202055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461</xdr:row>
      <xdr:rowOff>160020</xdr:rowOff>
    </xdr:from>
    <xdr:to>
      <xdr:col>0</xdr:col>
      <xdr:colOff>1798320</xdr:colOff>
      <xdr:row>461</xdr:row>
      <xdr:rowOff>160020</xdr:rowOff>
    </xdr:to>
    <xdr:sp macro="" textlink="">
      <xdr:nvSpPr>
        <xdr:cNvPr id="1090870" name="Line 218"/>
        <xdr:cNvSpPr>
          <a:spLocks noChangeShapeType="1"/>
        </xdr:cNvSpPr>
      </xdr:nvSpPr>
      <xdr:spPr bwMode="auto">
        <a:xfrm>
          <a:off x="137160" y="1202893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455</xdr:row>
      <xdr:rowOff>76200</xdr:rowOff>
    </xdr:from>
    <xdr:to>
      <xdr:col>0</xdr:col>
      <xdr:colOff>1790700</xdr:colOff>
      <xdr:row>455</xdr:row>
      <xdr:rowOff>76200</xdr:rowOff>
    </xdr:to>
    <xdr:sp macro="" textlink="">
      <xdr:nvSpPr>
        <xdr:cNvPr id="1090871" name="Line 219"/>
        <xdr:cNvSpPr>
          <a:spLocks noChangeShapeType="1"/>
        </xdr:cNvSpPr>
      </xdr:nvSpPr>
      <xdr:spPr bwMode="auto">
        <a:xfrm>
          <a:off x="144780" y="1186891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455</xdr:row>
      <xdr:rowOff>160020</xdr:rowOff>
    </xdr:from>
    <xdr:to>
      <xdr:col>0</xdr:col>
      <xdr:colOff>1798320</xdr:colOff>
      <xdr:row>455</xdr:row>
      <xdr:rowOff>160020</xdr:rowOff>
    </xdr:to>
    <xdr:sp macro="" textlink="">
      <xdr:nvSpPr>
        <xdr:cNvPr id="1090872" name="Line 220"/>
        <xdr:cNvSpPr>
          <a:spLocks noChangeShapeType="1"/>
        </xdr:cNvSpPr>
      </xdr:nvSpPr>
      <xdr:spPr bwMode="auto">
        <a:xfrm>
          <a:off x="137160" y="1187729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465</xdr:row>
      <xdr:rowOff>76200</xdr:rowOff>
    </xdr:from>
    <xdr:to>
      <xdr:col>0</xdr:col>
      <xdr:colOff>1790700</xdr:colOff>
      <xdr:row>465</xdr:row>
      <xdr:rowOff>76200</xdr:rowOff>
    </xdr:to>
    <xdr:sp macro="" textlink="">
      <xdr:nvSpPr>
        <xdr:cNvPr id="1090873" name="Line 221"/>
        <xdr:cNvSpPr>
          <a:spLocks noChangeShapeType="1"/>
        </xdr:cNvSpPr>
      </xdr:nvSpPr>
      <xdr:spPr bwMode="auto">
        <a:xfrm>
          <a:off x="144780" y="1215771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465</xdr:row>
      <xdr:rowOff>160020</xdr:rowOff>
    </xdr:from>
    <xdr:to>
      <xdr:col>0</xdr:col>
      <xdr:colOff>1798320</xdr:colOff>
      <xdr:row>465</xdr:row>
      <xdr:rowOff>160020</xdr:rowOff>
    </xdr:to>
    <xdr:sp macro="" textlink="">
      <xdr:nvSpPr>
        <xdr:cNvPr id="1090874" name="Line 222"/>
        <xdr:cNvSpPr>
          <a:spLocks noChangeShapeType="1"/>
        </xdr:cNvSpPr>
      </xdr:nvSpPr>
      <xdr:spPr bwMode="auto">
        <a:xfrm>
          <a:off x="137160" y="1216609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468</xdr:row>
      <xdr:rowOff>0</xdr:rowOff>
    </xdr:from>
    <xdr:to>
      <xdr:col>0</xdr:col>
      <xdr:colOff>1790700</xdr:colOff>
      <xdr:row>468</xdr:row>
      <xdr:rowOff>0</xdr:rowOff>
    </xdr:to>
    <xdr:sp macro="" textlink="">
      <xdr:nvSpPr>
        <xdr:cNvPr id="1090875" name="Line 225"/>
        <xdr:cNvSpPr>
          <a:spLocks noChangeShapeType="1"/>
        </xdr:cNvSpPr>
      </xdr:nvSpPr>
      <xdr:spPr bwMode="auto">
        <a:xfrm>
          <a:off x="144780" y="1224229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468</xdr:row>
      <xdr:rowOff>0</xdr:rowOff>
    </xdr:from>
    <xdr:to>
      <xdr:col>0</xdr:col>
      <xdr:colOff>1798320</xdr:colOff>
      <xdr:row>468</xdr:row>
      <xdr:rowOff>0</xdr:rowOff>
    </xdr:to>
    <xdr:sp macro="" textlink="">
      <xdr:nvSpPr>
        <xdr:cNvPr id="1090876" name="Line 226"/>
        <xdr:cNvSpPr>
          <a:spLocks noChangeShapeType="1"/>
        </xdr:cNvSpPr>
      </xdr:nvSpPr>
      <xdr:spPr bwMode="auto">
        <a:xfrm>
          <a:off x="137160" y="1224229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484</xdr:row>
      <xdr:rowOff>76200</xdr:rowOff>
    </xdr:from>
    <xdr:to>
      <xdr:col>0</xdr:col>
      <xdr:colOff>1790700</xdr:colOff>
      <xdr:row>484</xdr:row>
      <xdr:rowOff>76200</xdr:rowOff>
    </xdr:to>
    <xdr:sp macro="" textlink="">
      <xdr:nvSpPr>
        <xdr:cNvPr id="1090877" name="Line 358"/>
        <xdr:cNvSpPr>
          <a:spLocks noChangeShapeType="1"/>
        </xdr:cNvSpPr>
      </xdr:nvSpPr>
      <xdr:spPr bwMode="auto">
        <a:xfrm>
          <a:off x="144780" y="1278026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484</xdr:row>
      <xdr:rowOff>160020</xdr:rowOff>
    </xdr:from>
    <xdr:to>
      <xdr:col>0</xdr:col>
      <xdr:colOff>1798320</xdr:colOff>
      <xdr:row>484</xdr:row>
      <xdr:rowOff>160020</xdr:rowOff>
    </xdr:to>
    <xdr:sp macro="" textlink="">
      <xdr:nvSpPr>
        <xdr:cNvPr id="1090878" name="Line 359"/>
        <xdr:cNvSpPr>
          <a:spLocks noChangeShapeType="1"/>
        </xdr:cNvSpPr>
      </xdr:nvSpPr>
      <xdr:spPr bwMode="auto">
        <a:xfrm>
          <a:off x="137160" y="1278864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465</xdr:row>
      <xdr:rowOff>76200</xdr:rowOff>
    </xdr:from>
    <xdr:to>
      <xdr:col>0</xdr:col>
      <xdr:colOff>1790700</xdr:colOff>
      <xdr:row>465</xdr:row>
      <xdr:rowOff>76200</xdr:rowOff>
    </xdr:to>
    <xdr:sp macro="" textlink="">
      <xdr:nvSpPr>
        <xdr:cNvPr id="1090879" name="Line 362"/>
        <xdr:cNvSpPr>
          <a:spLocks noChangeShapeType="1"/>
        </xdr:cNvSpPr>
      </xdr:nvSpPr>
      <xdr:spPr bwMode="auto">
        <a:xfrm>
          <a:off x="144780" y="1215771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465</xdr:row>
      <xdr:rowOff>160020</xdr:rowOff>
    </xdr:from>
    <xdr:to>
      <xdr:col>0</xdr:col>
      <xdr:colOff>1798320</xdr:colOff>
      <xdr:row>465</xdr:row>
      <xdr:rowOff>160020</xdr:rowOff>
    </xdr:to>
    <xdr:sp macro="" textlink="">
      <xdr:nvSpPr>
        <xdr:cNvPr id="1090880" name="Line 363"/>
        <xdr:cNvSpPr>
          <a:spLocks noChangeShapeType="1"/>
        </xdr:cNvSpPr>
      </xdr:nvSpPr>
      <xdr:spPr bwMode="auto">
        <a:xfrm>
          <a:off x="137160" y="1216609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468</xdr:row>
      <xdr:rowOff>0</xdr:rowOff>
    </xdr:from>
    <xdr:to>
      <xdr:col>0</xdr:col>
      <xdr:colOff>1790700</xdr:colOff>
      <xdr:row>468</xdr:row>
      <xdr:rowOff>0</xdr:rowOff>
    </xdr:to>
    <xdr:sp macro="" textlink="">
      <xdr:nvSpPr>
        <xdr:cNvPr id="1090881" name="Line 366"/>
        <xdr:cNvSpPr>
          <a:spLocks noChangeShapeType="1"/>
        </xdr:cNvSpPr>
      </xdr:nvSpPr>
      <xdr:spPr bwMode="auto">
        <a:xfrm>
          <a:off x="144780" y="1224229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468</xdr:row>
      <xdr:rowOff>0</xdr:rowOff>
    </xdr:from>
    <xdr:to>
      <xdr:col>0</xdr:col>
      <xdr:colOff>1798320</xdr:colOff>
      <xdr:row>468</xdr:row>
      <xdr:rowOff>0</xdr:rowOff>
    </xdr:to>
    <xdr:sp macro="" textlink="">
      <xdr:nvSpPr>
        <xdr:cNvPr id="1090882" name="Line 367"/>
        <xdr:cNvSpPr>
          <a:spLocks noChangeShapeType="1"/>
        </xdr:cNvSpPr>
      </xdr:nvSpPr>
      <xdr:spPr bwMode="auto">
        <a:xfrm>
          <a:off x="137160" y="1224229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469</xdr:row>
      <xdr:rowOff>76200</xdr:rowOff>
    </xdr:from>
    <xdr:to>
      <xdr:col>0</xdr:col>
      <xdr:colOff>1790700</xdr:colOff>
      <xdr:row>469</xdr:row>
      <xdr:rowOff>76200</xdr:rowOff>
    </xdr:to>
    <xdr:sp macro="" textlink="">
      <xdr:nvSpPr>
        <xdr:cNvPr id="1090883" name="Line 368"/>
        <xdr:cNvSpPr>
          <a:spLocks noChangeShapeType="1"/>
        </xdr:cNvSpPr>
      </xdr:nvSpPr>
      <xdr:spPr bwMode="auto">
        <a:xfrm>
          <a:off x="144780" y="1228496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469</xdr:row>
      <xdr:rowOff>160020</xdr:rowOff>
    </xdr:from>
    <xdr:to>
      <xdr:col>0</xdr:col>
      <xdr:colOff>1798320</xdr:colOff>
      <xdr:row>469</xdr:row>
      <xdr:rowOff>160020</xdr:rowOff>
    </xdr:to>
    <xdr:sp macro="" textlink="">
      <xdr:nvSpPr>
        <xdr:cNvPr id="1090884" name="Line 369"/>
        <xdr:cNvSpPr>
          <a:spLocks noChangeShapeType="1"/>
        </xdr:cNvSpPr>
      </xdr:nvSpPr>
      <xdr:spPr bwMode="auto">
        <a:xfrm>
          <a:off x="137160" y="1229334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461</xdr:row>
      <xdr:rowOff>76200</xdr:rowOff>
    </xdr:from>
    <xdr:to>
      <xdr:col>0</xdr:col>
      <xdr:colOff>1790700</xdr:colOff>
      <xdr:row>461</xdr:row>
      <xdr:rowOff>76200</xdr:rowOff>
    </xdr:to>
    <xdr:sp macro="" textlink="">
      <xdr:nvSpPr>
        <xdr:cNvPr id="1090885" name="Line 370"/>
        <xdr:cNvSpPr>
          <a:spLocks noChangeShapeType="1"/>
        </xdr:cNvSpPr>
      </xdr:nvSpPr>
      <xdr:spPr bwMode="auto">
        <a:xfrm>
          <a:off x="144780" y="1202055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461</xdr:row>
      <xdr:rowOff>160020</xdr:rowOff>
    </xdr:from>
    <xdr:to>
      <xdr:col>0</xdr:col>
      <xdr:colOff>1798320</xdr:colOff>
      <xdr:row>461</xdr:row>
      <xdr:rowOff>160020</xdr:rowOff>
    </xdr:to>
    <xdr:sp macro="" textlink="">
      <xdr:nvSpPr>
        <xdr:cNvPr id="1090886" name="Line 371"/>
        <xdr:cNvSpPr>
          <a:spLocks noChangeShapeType="1"/>
        </xdr:cNvSpPr>
      </xdr:nvSpPr>
      <xdr:spPr bwMode="auto">
        <a:xfrm>
          <a:off x="137160" y="1202893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455</xdr:row>
      <xdr:rowOff>76200</xdr:rowOff>
    </xdr:from>
    <xdr:to>
      <xdr:col>0</xdr:col>
      <xdr:colOff>1790700</xdr:colOff>
      <xdr:row>455</xdr:row>
      <xdr:rowOff>76200</xdr:rowOff>
    </xdr:to>
    <xdr:sp macro="" textlink="">
      <xdr:nvSpPr>
        <xdr:cNvPr id="1090887" name="Line 372"/>
        <xdr:cNvSpPr>
          <a:spLocks noChangeShapeType="1"/>
        </xdr:cNvSpPr>
      </xdr:nvSpPr>
      <xdr:spPr bwMode="auto">
        <a:xfrm>
          <a:off x="144780" y="1186891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455</xdr:row>
      <xdr:rowOff>160020</xdr:rowOff>
    </xdr:from>
    <xdr:to>
      <xdr:col>0</xdr:col>
      <xdr:colOff>1798320</xdr:colOff>
      <xdr:row>455</xdr:row>
      <xdr:rowOff>160020</xdr:rowOff>
    </xdr:to>
    <xdr:sp macro="" textlink="">
      <xdr:nvSpPr>
        <xdr:cNvPr id="1090888" name="Line 373"/>
        <xdr:cNvSpPr>
          <a:spLocks noChangeShapeType="1"/>
        </xdr:cNvSpPr>
      </xdr:nvSpPr>
      <xdr:spPr bwMode="auto">
        <a:xfrm>
          <a:off x="137160" y="1187729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471</xdr:row>
      <xdr:rowOff>76200</xdr:rowOff>
    </xdr:from>
    <xdr:to>
      <xdr:col>0</xdr:col>
      <xdr:colOff>1790700</xdr:colOff>
      <xdr:row>471</xdr:row>
      <xdr:rowOff>76200</xdr:rowOff>
    </xdr:to>
    <xdr:sp macro="" textlink="">
      <xdr:nvSpPr>
        <xdr:cNvPr id="1090889" name="Line 374"/>
        <xdr:cNvSpPr>
          <a:spLocks noChangeShapeType="1"/>
        </xdr:cNvSpPr>
      </xdr:nvSpPr>
      <xdr:spPr bwMode="auto">
        <a:xfrm>
          <a:off x="144780" y="1232458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471</xdr:row>
      <xdr:rowOff>160020</xdr:rowOff>
    </xdr:from>
    <xdr:to>
      <xdr:col>0</xdr:col>
      <xdr:colOff>1798320</xdr:colOff>
      <xdr:row>471</xdr:row>
      <xdr:rowOff>160020</xdr:rowOff>
    </xdr:to>
    <xdr:sp macro="" textlink="">
      <xdr:nvSpPr>
        <xdr:cNvPr id="1090890" name="Line 375"/>
        <xdr:cNvSpPr>
          <a:spLocks noChangeShapeType="1"/>
        </xdr:cNvSpPr>
      </xdr:nvSpPr>
      <xdr:spPr bwMode="auto">
        <a:xfrm>
          <a:off x="137160" y="1233297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472</xdr:row>
      <xdr:rowOff>0</xdr:rowOff>
    </xdr:from>
    <xdr:to>
      <xdr:col>0</xdr:col>
      <xdr:colOff>1790700</xdr:colOff>
      <xdr:row>472</xdr:row>
      <xdr:rowOff>0</xdr:rowOff>
    </xdr:to>
    <xdr:sp macro="" textlink="">
      <xdr:nvSpPr>
        <xdr:cNvPr id="1090891" name="Line 376"/>
        <xdr:cNvSpPr>
          <a:spLocks noChangeShapeType="1"/>
        </xdr:cNvSpPr>
      </xdr:nvSpPr>
      <xdr:spPr bwMode="auto">
        <a:xfrm>
          <a:off x="144780" y="1233678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472</xdr:row>
      <xdr:rowOff>0</xdr:rowOff>
    </xdr:from>
    <xdr:to>
      <xdr:col>0</xdr:col>
      <xdr:colOff>1798320</xdr:colOff>
      <xdr:row>472</xdr:row>
      <xdr:rowOff>0</xdr:rowOff>
    </xdr:to>
    <xdr:sp macro="" textlink="">
      <xdr:nvSpPr>
        <xdr:cNvPr id="1090892" name="Line 377"/>
        <xdr:cNvSpPr>
          <a:spLocks noChangeShapeType="1"/>
        </xdr:cNvSpPr>
      </xdr:nvSpPr>
      <xdr:spPr bwMode="auto">
        <a:xfrm>
          <a:off x="137160" y="1233678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473</xdr:row>
      <xdr:rowOff>76200</xdr:rowOff>
    </xdr:from>
    <xdr:to>
      <xdr:col>0</xdr:col>
      <xdr:colOff>1790700</xdr:colOff>
      <xdr:row>473</xdr:row>
      <xdr:rowOff>76200</xdr:rowOff>
    </xdr:to>
    <xdr:sp macro="" textlink="">
      <xdr:nvSpPr>
        <xdr:cNvPr id="1090893" name="Line 378"/>
        <xdr:cNvSpPr>
          <a:spLocks noChangeShapeType="1"/>
        </xdr:cNvSpPr>
      </xdr:nvSpPr>
      <xdr:spPr bwMode="auto">
        <a:xfrm>
          <a:off x="144780" y="1237945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473</xdr:row>
      <xdr:rowOff>160020</xdr:rowOff>
    </xdr:from>
    <xdr:to>
      <xdr:col>0</xdr:col>
      <xdr:colOff>1798320</xdr:colOff>
      <xdr:row>473</xdr:row>
      <xdr:rowOff>160020</xdr:rowOff>
    </xdr:to>
    <xdr:sp macro="" textlink="">
      <xdr:nvSpPr>
        <xdr:cNvPr id="1090894" name="Line 379"/>
        <xdr:cNvSpPr>
          <a:spLocks noChangeShapeType="1"/>
        </xdr:cNvSpPr>
      </xdr:nvSpPr>
      <xdr:spPr bwMode="auto">
        <a:xfrm>
          <a:off x="137160" y="1238783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475</xdr:row>
      <xdr:rowOff>76200</xdr:rowOff>
    </xdr:from>
    <xdr:to>
      <xdr:col>0</xdr:col>
      <xdr:colOff>1790700</xdr:colOff>
      <xdr:row>475</xdr:row>
      <xdr:rowOff>76200</xdr:rowOff>
    </xdr:to>
    <xdr:sp macro="" textlink="">
      <xdr:nvSpPr>
        <xdr:cNvPr id="1090895" name="Line 380"/>
        <xdr:cNvSpPr>
          <a:spLocks noChangeShapeType="1"/>
        </xdr:cNvSpPr>
      </xdr:nvSpPr>
      <xdr:spPr bwMode="auto">
        <a:xfrm>
          <a:off x="144780" y="1242517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475</xdr:row>
      <xdr:rowOff>160020</xdr:rowOff>
    </xdr:from>
    <xdr:to>
      <xdr:col>0</xdr:col>
      <xdr:colOff>1798320</xdr:colOff>
      <xdr:row>475</xdr:row>
      <xdr:rowOff>160020</xdr:rowOff>
    </xdr:to>
    <xdr:sp macro="" textlink="">
      <xdr:nvSpPr>
        <xdr:cNvPr id="1090896" name="Line 381"/>
        <xdr:cNvSpPr>
          <a:spLocks noChangeShapeType="1"/>
        </xdr:cNvSpPr>
      </xdr:nvSpPr>
      <xdr:spPr bwMode="auto">
        <a:xfrm>
          <a:off x="137160" y="1243355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478</xdr:row>
      <xdr:rowOff>76200</xdr:rowOff>
    </xdr:from>
    <xdr:to>
      <xdr:col>0</xdr:col>
      <xdr:colOff>1790700</xdr:colOff>
      <xdr:row>478</xdr:row>
      <xdr:rowOff>76200</xdr:rowOff>
    </xdr:to>
    <xdr:sp macro="" textlink="">
      <xdr:nvSpPr>
        <xdr:cNvPr id="1090897" name="Line 382"/>
        <xdr:cNvSpPr>
          <a:spLocks noChangeShapeType="1"/>
        </xdr:cNvSpPr>
      </xdr:nvSpPr>
      <xdr:spPr bwMode="auto">
        <a:xfrm>
          <a:off x="144780" y="1254556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478</xdr:row>
      <xdr:rowOff>160020</xdr:rowOff>
    </xdr:from>
    <xdr:to>
      <xdr:col>0</xdr:col>
      <xdr:colOff>1798320</xdr:colOff>
      <xdr:row>478</xdr:row>
      <xdr:rowOff>160020</xdr:rowOff>
    </xdr:to>
    <xdr:sp macro="" textlink="">
      <xdr:nvSpPr>
        <xdr:cNvPr id="1090898" name="Line 383"/>
        <xdr:cNvSpPr>
          <a:spLocks noChangeShapeType="1"/>
        </xdr:cNvSpPr>
      </xdr:nvSpPr>
      <xdr:spPr bwMode="auto">
        <a:xfrm>
          <a:off x="137160" y="1255395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480</xdr:row>
      <xdr:rowOff>76200</xdr:rowOff>
    </xdr:from>
    <xdr:to>
      <xdr:col>0</xdr:col>
      <xdr:colOff>1790700</xdr:colOff>
      <xdr:row>480</xdr:row>
      <xdr:rowOff>76200</xdr:rowOff>
    </xdr:to>
    <xdr:sp macro="" textlink="">
      <xdr:nvSpPr>
        <xdr:cNvPr id="1090899" name="Line 384"/>
        <xdr:cNvSpPr>
          <a:spLocks noChangeShapeType="1"/>
        </xdr:cNvSpPr>
      </xdr:nvSpPr>
      <xdr:spPr bwMode="auto">
        <a:xfrm>
          <a:off x="144780" y="1261033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480</xdr:row>
      <xdr:rowOff>160020</xdr:rowOff>
    </xdr:from>
    <xdr:to>
      <xdr:col>0</xdr:col>
      <xdr:colOff>1798320</xdr:colOff>
      <xdr:row>480</xdr:row>
      <xdr:rowOff>160020</xdr:rowOff>
    </xdr:to>
    <xdr:sp macro="" textlink="">
      <xdr:nvSpPr>
        <xdr:cNvPr id="1090900" name="Line 385"/>
        <xdr:cNvSpPr>
          <a:spLocks noChangeShapeType="1"/>
        </xdr:cNvSpPr>
      </xdr:nvSpPr>
      <xdr:spPr bwMode="auto">
        <a:xfrm>
          <a:off x="137160" y="1261872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482</xdr:row>
      <xdr:rowOff>76200</xdr:rowOff>
    </xdr:from>
    <xdr:to>
      <xdr:col>0</xdr:col>
      <xdr:colOff>1790700</xdr:colOff>
      <xdr:row>482</xdr:row>
      <xdr:rowOff>76200</xdr:rowOff>
    </xdr:to>
    <xdr:sp macro="" textlink="">
      <xdr:nvSpPr>
        <xdr:cNvPr id="1090901" name="Line 386"/>
        <xdr:cNvSpPr>
          <a:spLocks noChangeShapeType="1"/>
        </xdr:cNvSpPr>
      </xdr:nvSpPr>
      <xdr:spPr bwMode="auto">
        <a:xfrm>
          <a:off x="144780" y="1269415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482</xdr:row>
      <xdr:rowOff>160020</xdr:rowOff>
    </xdr:from>
    <xdr:to>
      <xdr:col>0</xdr:col>
      <xdr:colOff>1798320</xdr:colOff>
      <xdr:row>482</xdr:row>
      <xdr:rowOff>160020</xdr:rowOff>
    </xdr:to>
    <xdr:sp macro="" textlink="">
      <xdr:nvSpPr>
        <xdr:cNvPr id="1090902" name="Line 387"/>
        <xdr:cNvSpPr>
          <a:spLocks noChangeShapeType="1"/>
        </xdr:cNvSpPr>
      </xdr:nvSpPr>
      <xdr:spPr bwMode="auto">
        <a:xfrm>
          <a:off x="137160" y="1270254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457</xdr:row>
      <xdr:rowOff>76200</xdr:rowOff>
    </xdr:from>
    <xdr:to>
      <xdr:col>0</xdr:col>
      <xdr:colOff>1790700</xdr:colOff>
      <xdr:row>457</xdr:row>
      <xdr:rowOff>76200</xdr:rowOff>
    </xdr:to>
    <xdr:sp macro="" textlink="">
      <xdr:nvSpPr>
        <xdr:cNvPr id="1090903" name="Line 1098"/>
        <xdr:cNvSpPr>
          <a:spLocks noChangeShapeType="1"/>
        </xdr:cNvSpPr>
      </xdr:nvSpPr>
      <xdr:spPr bwMode="auto">
        <a:xfrm>
          <a:off x="144780" y="1190853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457</xdr:row>
      <xdr:rowOff>160020</xdr:rowOff>
    </xdr:from>
    <xdr:to>
      <xdr:col>0</xdr:col>
      <xdr:colOff>1798320</xdr:colOff>
      <xdr:row>457</xdr:row>
      <xdr:rowOff>160020</xdr:rowOff>
    </xdr:to>
    <xdr:sp macro="" textlink="">
      <xdr:nvSpPr>
        <xdr:cNvPr id="1090904" name="Line 1099"/>
        <xdr:cNvSpPr>
          <a:spLocks noChangeShapeType="1"/>
        </xdr:cNvSpPr>
      </xdr:nvSpPr>
      <xdr:spPr bwMode="auto">
        <a:xfrm>
          <a:off x="137160" y="1191691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459</xdr:row>
      <xdr:rowOff>76200</xdr:rowOff>
    </xdr:from>
    <xdr:to>
      <xdr:col>0</xdr:col>
      <xdr:colOff>1790700</xdr:colOff>
      <xdr:row>459</xdr:row>
      <xdr:rowOff>76200</xdr:rowOff>
    </xdr:to>
    <xdr:sp macro="" textlink="">
      <xdr:nvSpPr>
        <xdr:cNvPr id="1090905" name="Line 1100"/>
        <xdr:cNvSpPr>
          <a:spLocks noChangeShapeType="1"/>
        </xdr:cNvSpPr>
      </xdr:nvSpPr>
      <xdr:spPr bwMode="auto">
        <a:xfrm>
          <a:off x="144780" y="1194816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459</xdr:row>
      <xdr:rowOff>160020</xdr:rowOff>
    </xdr:from>
    <xdr:to>
      <xdr:col>0</xdr:col>
      <xdr:colOff>1798320</xdr:colOff>
      <xdr:row>459</xdr:row>
      <xdr:rowOff>160020</xdr:rowOff>
    </xdr:to>
    <xdr:sp macro="" textlink="">
      <xdr:nvSpPr>
        <xdr:cNvPr id="1090906" name="Line 1101"/>
        <xdr:cNvSpPr>
          <a:spLocks noChangeShapeType="1"/>
        </xdr:cNvSpPr>
      </xdr:nvSpPr>
      <xdr:spPr bwMode="auto">
        <a:xfrm>
          <a:off x="137160" y="1195654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455</xdr:row>
      <xdr:rowOff>76200</xdr:rowOff>
    </xdr:from>
    <xdr:to>
      <xdr:col>0</xdr:col>
      <xdr:colOff>1790700</xdr:colOff>
      <xdr:row>455</xdr:row>
      <xdr:rowOff>76200</xdr:rowOff>
    </xdr:to>
    <xdr:sp macro="" textlink="">
      <xdr:nvSpPr>
        <xdr:cNvPr id="1090907" name="Line 1102"/>
        <xdr:cNvSpPr>
          <a:spLocks noChangeShapeType="1"/>
        </xdr:cNvSpPr>
      </xdr:nvSpPr>
      <xdr:spPr bwMode="auto">
        <a:xfrm>
          <a:off x="144780" y="1186891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455</xdr:row>
      <xdr:rowOff>160020</xdr:rowOff>
    </xdr:from>
    <xdr:to>
      <xdr:col>0</xdr:col>
      <xdr:colOff>1798320</xdr:colOff>
      <xdr:row>455</xdr:row>
      <xdr:rowOff>160020</xdr:rowOff>
    </xdr:to>
    <xdr:sp macro="" textlink="">
      <xdr:nvSpPr>
        <xdr:cNvPr id="1090908" name="Line 1103"/>
        <xdr:cNvSpPr>
          <a:spLocks noChangeShapeType="1"/>
        </xdr:cNvSpPr>
      </xdr:nvSpPr>
      <xdr:spPr bwMode="auto">
        <a:xfrm>
          <a:off x="137160" y="1187729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457</xdr:row>
      <xdr:rowOff>76200</xdr:rowOff>
    </xdr:from>
    <xdr:to>
      <xdr:col>0</xdr:col>
      <xdr:colOff>1790700</xdr:colOff>
      <xdr:row>457</xdr:row>
      <xdr:rowOff>76200</xdr:rowOff>
    </xdr:to>
    <xdr:sp macro="" textlink="">
      <xdr:nvSpPr>
        <xdr:cNvPr id="1090909" name="Line 1104"/>
        <xdr:cNvSpPr>
          <a:spLocks noChangeShapeType="1"/>
        </xdr:cNvSpPr>
      </xdr:nvSpPr>
      <xdr:spPr bwMode="auto">
        <a:xfrm>
          <a:off x="144780" y="1190853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457</xdr:row>
      <xdr:rowOff>160020</xdr:rowOff>
    </xdr:from>
    <xdr:to>
      <xdr:col>0</xdr:col>
      <xdr:colOff>1798320</xdr:colOff>
      <xdr:row>457</xdr:row>
      <xdr:rowOff>160020</xdr:rowOff>
    </xdr:to>
    <xdr:sp macro="" textlink="">
      <xdr:nvSpPr>
        <xdr:cNvPr id="1090910" name="Line 1105"/>
        <xdr:cNvSpPr>
          <a:spLocks noChangeShapeType="1"/>
        </xdr:cNvSpPr>
      </xdr:nvSpPr>
      <xdr:spPr bwMode="auto">
        <a:xfrm>
          <a:off x="137160" y="1191691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459</xdr:row>
      <xdr:rowOff>76200</xdr:rowOff>
    </xdr:from>
    <xdr:to>
      <xdr:col>0</xdr:col>
      <xdr:colOff>1790700</xdr:colOff>
      <xdr:row>459</xdr:row>
      <xdr:rowOff>76200</xdr:rowOff>
    </xdr:to>
    <xdr:sp macro="" textlink="">
      <xdr:nvSpPr>
        <xdr:cNvPr id="1090911" name="Line 1106"/>
        <xdr:cNvSpPr>
          <a:spLocks noChangeShapeType="1"/>
        </xdr:cNvSpPr>
      </xdr:nvSpPr>
      <xdr:spPr bwMode="auto">
        <a:xfrm>
          <a:off x="144780" y="1194816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459</xdr:row>
      <xdr:rowOff>160020</xdr:rowOff>
    </xdr:from>
    <xdr:to>
      <xdr:col>0</xdr:col>
      <xdr:colOff>1798320</xdr:colOff>
      <xdr:row>459</xdr:row>
      <xdr:rowOff>160020</xdr:rowOff>
    </xdr:to>
    <xdr:sp macro="" textlink="">
      <xdr:nvSpPr>
        <xdr:cNvPr id="1090912" name="Line 1107"/>
        <xdr:cNvSpPr>
          <a:spLocks noChangeShapeType="1"/>
        </xdr:cNvSpPr>
      </xdr:nvSpPr>
      <xdr:spPr bwMode="auto">
        <a:xfrm>
          <a:off x="137160" y="1195654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482</xdr:row>
      <xdr:rowOff>76200</xdr:rowOff>
    </xdr:from>
    <xdr:to>
      <xdr:col>0</xdr:col>
      <xdr:colOff>1790700</xdr:colOff>
      <xdr:row>482</xdr:row>
      <xdr:rowOff>76200</xdr:rowOff>
    </xdr:to>
    <xdr:sp macro="" textlink="">
      <xdr:nvSpPr>
        <xdr:cNvPr id="1090913" name="Line 1"/>
        <xdr:cNvSpPr>
          <a:spLocks noChangeShapeType="1"/>
        </xdr:cNvSpPr>
      </xdr:nvSpPr>
      <xdr:spPr bwMode="auto">
        <a:xfrm>
          <a:off x="144780" y="1269415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482</xdr:row>
      <xdr:rowOff>160020</xdr:rowOff>
    </xdr:from>
    <xdr:to>
      <xdr:col>0</xdr:col>
      <xdr:colOff>1798320</xdr:colOff>
      <xdr:row>482</xdr:row>
      <xdr:rowOff>160020</xdr:rowOff>
    </xdr:to>
    <xdr:sp macro="" textlink="">
      <xdr:nvSpPr>
        <xdr:cNvPr id="1090914" name="Line 2"/>
        <xdr:cNvSpPr>
          <a:spLocks noChangeShapeType="1"/>
        </xdr:cNvSpPr>
      </xdr:nvSpPr>
      <xdr:spPr bwMode="auto">
        <a:xfrm>
          <a:off x="137160" y="1270254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461</xdr:row>
      <xdr:rowOff>76200</xdr:rowOff>
    </xdr:from>
    <xdr:to>
      <xdr:col>0</xdr:col>
      <xdr:colOff>1790700</xdr:colOff>
      <xdr:row>461</xdr:row>
      <xdr:rowOff>76200</xdr:rowOff>
    </xdr:to>
    <xdr:sp macro="" textlink="">
      <xdr:nvSpPr>
        <xdr:cNvPr id="1090915" name="Line 3"/>
        <xdr:cNvSpPr>
          <a:spLocks noChangeShapeType="1"/>
        </xdr:cNvSpPr>
      </xdr:nvSpPr>
      <xdr:spPr bwMode="auto">
        <a:xfrm>
          <a:off x="144780" y="1202055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461</xdr:row>
      <xdr:rowOff>160020</xdr:rowOff>
    </xdr:from>
    <xdr:to>
      <xdr:col>0</xdr:col>
      <xdr:colOff>1798320</xdr:colOff>
      <xdr:row>461</xdr:row>
      <xdr:rowOff>160020</xdr:rowOff>
    </xdr:to>
    <xdr:sp macro="" textlink="">
      <xdr:nvSpPr>
        <xdr:cNvPr id="1090916" name="Line 4"/>
        <xdr:cNvSpPr>
          <a:spLocks noChangeShapeType="1"/>
        </xdr:cNvSpPr>
      </xdr:nvSpPr>
      <xdr:spPr bwMode="auto">
        <a:xfrm>
          <a:off x="137160" y="1202893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465</xdr:row>
      <xdr:rowOff>76200</xdr:rowOff>
    </xdr:from>
    <xdr:to>
      <xdr:col>0</xdr:col>
      <xdr:colOff>1790700</xdr:colOff>
      <xdr:row>465</xdr:row>
      <xdr:rowOff>76200</xdr:rowOff>
    </xdr:to>
    <xdr:sp macro="" textlink="">
      <xdr:nvSpPr>
        <xdr:cNvPr id="1090917" name="Line 7"/>
        <xdr:cNvSpPr>
          <a:spLocks noChangeShapeType="1"/>
        </xdr:cNvSpPr>
      </xdr:nvSpPr>
      <xdr:spPr bwMode="auto">
        <a:xfrm>
          <a:off x="144780" y="1215771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465</xdr:row>
      <xdr:rowOff>160020</xdr:rowOff>
    </xdr:from>
    <xdr:to>
      <xdr:col>0</xdr:col>
      <xdr:colOff>1798320</xdr:colOff>
      <xdr:row>465</xdr:row>
      <xdr:rowOff>160020</xdr:rowOff>
    </xdr:to>
    <xdr:sp macro="" textlink="">
      <xdr:nvSpPr>
        <xdr:cNvPr id="1090918" name="Line 8"/>
        <xdr:cNvSpPr>
          <a:spLocks noChangeShapeType="1"/>
        </xdr:cNvSpPr>
      </xdr:nvSpPr>
      <xdr:spPr bwMode="auto">
        <a:xfrm>
          <a:off x="137160" y="1216609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466</xdr:row>
      <xdr:rowOff>0</xdr:rowOff>
    </xdr:from>
    <xdr:to>
      <xdr:col>0</xdr:col>
      <xdr:colOff>1790700</xdr:colOff>
      <xdr:row>466</xdr:row>
      <xdr:rowOff>0</xdr:rowOff>
    </xdr:to>
    <xdr:sp macro="" textlink="">
      <xdr:nvSpPr>
        <xdr:cNvPr id="1090919" name="Line 9"/>
        <xdr:cNvSpPr>
          <a:spLocks noChangeShapeType="1"/>
        </xdr:cNvSpPr>
      </xdr:nvSpPr>
      <xdr:spPr bwMode="auto">
        <a:xfrm>
          <a:off x="144780" y="1216990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466</xdr:row>
      <xdr:rowOff>0</xdr:rowOff>
    </xdr:from>
    <xdr:to>
      <xdr:col>0</xdr:col>
      <xdr:colOff>1798320</xdr:colOff>
      <xdr:row>466</xdr:row>
      <xdr:rowOff>0</xdr:rowOff>
    </xdr:to>
    <xdr:sp macro="" textlink="">
      <xdr:nvSpPr>
        <xdr:cNvPr id="1090920" name="Line 10"/>
        <xdr:cNvSpPr>
          <a:spLocks noChangeShapeType="1"/>
        </xdr:cNvSpPr>
      </xdr:nvSpPr>
      <xdr:spPr bwMode="auto">
        <a:xfrm>
          <a:off x="137160" y="1216990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459</xdr:row>
      <xdr:rowOff>76200</xdr:rowOff>
    </xdr:from>
    <xdr:to>
      <xdr:col>0</xdr:col>
      <xdr:colOff>1790700</xdr:colOff>
      <xdr:row>459</xdr:row>
      <xdr:rowOff>76200</xdr:rowOff>
    </xdr:to>
    <xdr:sp macro="" textlink="">
      <xdr:nvSpPr>
        <xdr:cNvPr id="1090921" name="Line 13"/>
        <xdr:cNvSpPr>
          <a:spLocks noChangeShapeType="1"/>
        </xdr:cNvSpPr>
      </xdr:nvSpPr>
      <xdr:spPr bwMode="auto">
        <a:xfrm>
          <a:off x="144780" y="1194816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459</xdr:row>
      <xdr:rowOff>160020</xdr:rowOff>
    </xdr:from>
    <xdr:to>
      <xdr:col>0</xdr:col>
      <xdr:colOff>1798320</xdr:colOff>
      <xdr:row>459</xdr:row>
      <xdr:rowOff>160020</xdr:rowOff>
    </xdr:to>
    <xdr:sp macro="" textlink="">
      <xdr:nvSpPr>
        <xdr:cNvPr id="1090922" name="Line 14"/>
        <xdr:cNvSpPr>
          <a:spLocks noChangeShapeType="1"/>
        </xdr:cNvSpPr>
      </xdr:nvSpPr>
      <xdr:spPr bwMode="auto">
        <a:xfrm>
          <a:off x="137160" y="1195654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455</xdr:row>
      <xdr:rowOff>76200</xdr:rowOff>
    </xdr:from>
    <xdr:to>
      <xdr:col>0</xdr:col>
      <xdr:colOff>1790700</xdr:colOff>
      <xdr:row>455</xdr:row>
      <xdr:rowOff>76200</xdr:rowOff>
    </xdr:to>
    <xdr:sp macro="" textlink="">
      <xdr:nvSpPr>
        <xdr:cNvPr id="1090923" name="Line 15"/>
        <xdr:cNvSpPr>
          <a:spLocks noChangeShapeType="1"/>
        </xdr:cNvSpPr>
      </xdr:nvSpPr>
      <xdr:spPr bwMode="auto">
        <a:xfrm>
          <a:off x="144780" y="1186891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455</xdr:row>
      <xdr:rowOff>160020</xdr:rowOff>
    </xdr:from>
    <xdr:to>
      <xdr:col>0</xdr:col>
      <xdr:colOff>1798320</xdr:colOff>
      <xdr:row>455</xdr:row>
      <xdr:rowOff>160020</xdr:rowOff>
    </xdr:to>
    <xdr:sp macro="" textlink="">
      <xdr:nvSpPr>
        <xdr:cNvPr id="1090924" name="Line 16"/>
        <xdr:cNvSpPr>
          <a:spLocks noChangeShapeType="1"/>
        </xdr:cNvSpPr>
      </xdr:nvSpPr>
      <xdr:spPr bwMode="auto">
        <a:xfrm>
          <a:off x="137160" y="1187729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469</xdr:row>
      <xdr:rowOff>76200</xdr:rowOff>
    </xdr:from>
    <xdr:to>
      <xdr:col>0</xdr:col>
      <xdr:colOff>1790700</xdr:colOff>
      <xdr:row>469</xdr:row>
      <xdr:rowOff>76200</xdr:rowOff>
    </xdr:to>
    <xdr:sp macro="" textlink="">
      <xdr:nvSpPr>
        <xdr:cNvPr id="1090925" name="Line 284"/>
        <xdr:cNvSpPr>
          <a:spLocks noChangeShapeType="1"/>
        </xdr:cNvSpPr>
      </xdr:nvSpPr>
      <xdr:spPr bwMode="auto">
        <a:xfrm>
          <a:off x="144780" y="1228496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469</xdr:row>
      <xdr:rowOff>160020</xdr:rowOff>
    </xdr:from>
    <xdr:to>
      <xdr:col>0</xdr:col>
      <xdr:colOff>1798320</xdr:colOff>
      <xdr:row>469</xdr:row>
      <xdr:rowOff>160020</xdr:rowOff>
    </xdr:to>
    <xdr:sp macro="" textlink="">
      <xdr:nvSpPr>
        <xdr:cNvPr id="1090926" name="Line 285"/>
        <xdr:cNvSpPr>
          <a:spLocks noChangeShapeType="1"/>
        </xdr:cNvSpPr>
      </xdr:nvSpPr>
      <xdr:spPr bwMode="auto">
        <a:xfrm>
          <a:off x="137160" y="1229334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470</xdr:row>
      <xdr:rowOff>0</xdr:rowOff>
    </xdr:from>
    <xdr:to>
      <xdr:col>0</xdr:col>
      <xdr:colOff>1790700</xdr:colOff>
      <xdr:row>470</xdr:row>
      <xdr:rowOff>0</xdr:rowOff>
    </xdr:to>
    <xdr:sp macro="" textlink="">
      <xdr:nvSpPr>
        <xdr:cNvPr id="1090927" name="Line 286"/>
        <xdr:cNvSpPr>
          <a:spLocks noChangeShapeType="1"/>
        </xdr:cNvSpPr>
      </xdr:nvSpPr>
      <xdr:spPr bwMode="auto">
        <a:xfrm>
          <a:off x="144780" y="1229715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470</xdr:row>
      <xdr:rowOff>0</xdr:rowOff>
    </xdr:from>
    <xdr:to>
      <xdr:col>0</xdr:col>
      <xdr:colOff>1798320</xdr:colOff>
      <xdr:row>470</xdr:row>
      <xdr:rowOff>0</xdr:rowOff>
    </xdr:to>
    <xdr:sp macro="" textlink="">
      <xdr:nvSpPr>
        <xdr:cNvPr id="1090928" name="Line 287"/>
        <xdr:cNvSpPr>
          <a:spLocks noChangeShapeType="1"/>
        </xdr:cNvSpPr>
      </xdr:nvSpPr>
      <xdr:spPr bwMode="auto">
        <a:xfrm>
          <a:off x="137160" y="1229715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471</xdr:row>
      <xdr:rowOff>76200</xdr:rowOff>
    </xdr:from>
    <xdr:to>
      <xdr:col>0</xdr:col>
      <xdr:colOff>1790700</xdr:colOff>
      <xdr:row>471</xdr:row>
      <xdr:rowOff>76200</xdr:rowOff>
    </xdr:to>
    <xdr:sp macro="" textlink="">
      <xdr:nvSpPr>
        <xdr:cNvPr id="1090929" name="Line 288"/>
        <xdr:cNvSpPr>
          <a:spLocks noChangeShapeType="1"/>
        </xdr:cNvSpPr>
      </xdr:nvSpPr>
      <xdr:spPr bwMode="auto">
        <a:xfrm>
          <a:off x="144780" y="1232458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471</xdr:row>
      <xdr:rowOff>160020</xdr:rowOff>
    </xdr:from>
    <xdr:to>
      <xdr:col>0</xdr:col>
      <xdr:colOff>1798320</xdr:colOff>
      <xdr:row>471</xdr:row>
      <xdr:rowOff>160020</xdr:rowOff>
    </xdr:to>
    <xdr:sp macro="" textlink="">
      <xdr:nvSpPr>
        <xdr:cNvPr id="1090930" name="Line 289"/>
        <xdr:cNvSpPr>
          <a:spLocks noChangeShapeType="1"/>
        </xdr:cNvSpPr>
      </xdr:nvSpPr>
      <xdr:spPr bwMode="auto">
        <a:xfrm>
          <a:off x="137160" y="1233297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473</xdr:row>
      <xdr:rowOff>76200</xdr:rowOff>
    </xdr:from>
    <xdr:to>
      <xdr:col>0</xdr:col>
      <xdr:colOff>1790700</xdr:colOff>
      <xdr:row>473</xdr:row>
      <xdr:rowOff>76200</xdr:rowOff>
    </xdr:to>
    <xdr:sp macro="" textlink="">
      <xdr:nvSpPr>
        <xdr:cNvPr id="1090931" name="Line 290"/>
        <xdr:cNvSpPr>
          <a:spLocks noChangeShapeType="1"/>
        </xdr:cNvSpPr>
      </xdr:nvSpPr>
      <xdr:spPr bwMode="auto">
        <a:xfrm>
          <a:off x="144780" y="1237945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473</xdr:row>
      <xdr:rowOff>160020</xdr:rowOff>
    </xdr:from>
    <xdr:to>
      <xdr:col>0</xdr:col>
      <xdr:colOff>1798320</xdr:colOff>
      <xdr:row>473</xdr:row>
      <xdr:rowOff>160020</xdr:rowOff>
    </xdr:to>
    <xdr:sp macro="" textlink="">
      <xdr:nvSpPr>
        <xdr:cNvPr id="1090932" name="Line 291"/>
        <xdr:cNvSpPr>
          <a:spLocks noChangeShapeType="1"/>
        </xdr:cNvSpPr>
      </xdr:nvSpPr>
      <xdr:spPr bwMode="auto">
        <a:xfrm>
          <a:off x="137160" y="1238783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475</xdr:row>
      <xdr:rowOff>76200</xdr:rowOff>
    </xdr:from>
    <xdr:to>
      <xdr:col>0</xdr:col>
      <xdr:colOff>1790700</xdr:colOff>
      <xdr:row>475</xdr:row>
      <xdr:rowOff>76200</xdr:rowOff>
    </xdr:to>
    <xdr:sp macro="" textlink="">
      <xdr:nvSpPr>
        <xdr:cNvPr id="1090933" name="Line 292"/>
        <xdr:cNvSpPr>
          <a:spLocks noChangeShapeType="1"/>
        </xdr:cNvSpPr>
      </xdr:nvSpPr>
      <xdr:spPr bwMode="auto">
        <a:xfrm>
          <a:off x="144780" y="1242517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475</xdr:row>
      <xdr:rowOff>160020</xdr:rowOff>
    </xdr:from>
    <xdr:to>
      <xdr:col>0</xdr:col>
      <xdr:colOff>1798320</xdr:colOff>
      <xdr:row>475</xdr:row>
      <xdr:rowOff>160020</xdr:rowOff>
    </xdr:to>
    <xdr:sp macro="" textlink="">
      <xdr:nvSpPr>
        <xdr:cNvPr id="1090934" name="Line 293"/>
        <xdr:cNvSpPr>
          <a:spLocks noChangeShapeType="1"/>
        </xdr:cNvSpPr>
      </xdr:nvSpPr>
      <xdr:spPr bwMode="auto">
        <a:xfrm>
          <a:off x="137160" y="1243355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478</xdr:row>
      <xdr:rowOff>76200</xdr:rowOff>
    </xdr:from>
    <xdr:to>
      <xdr:col>0</xdr:col>
      <xdr:colOff>1790700</xdr:colOff>
      <xdr:row>478</xdr:row>
      <xdr:rowOff>76200</xdr:rowOff>
    </xdr:to>
    <xdr:sp macro="" textlink="">
      <xdr:nvSpPr>
        <xdr:cNvPr id="1090935" name="Line 294"/>
        <xdr:cNvSpPr>
          <a:spLocks noChangeShapeType="1"/>
        </xdr:cNvSpPr>
      </xdr:nvSpPr>
      <xdr:spPr bwMode="auto">
        <a:xfrm>
          <a:off x="144780" y="1254556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478</xdr:row>
      <xdr:rowOff>160020</xdr:rowOff>
    </xdr:from>
    <xdr:to>
      <xdr:col>0</xdr:col>
      <xdr:colOff>1798320</xdr:colOff>
      <xdr:row>478</xdr:row>
      <xdr:rowOff>160020</xdr:rowOff>
    </xdr:to>
    <xdr:sp macro="" textlink="">
      <xdr:nvSpPr>
        <xdr:cNvPr id="1090936" name="Line 295"/>
        <xdr:cNvSpPr>
          <a:spLocks noChangeShapeType="1"/>
        </xdr:cNvSpPr>
      </xdr:nvSpPr>
      <xdr:spPr bwMode="auto">
        <a:xfrm>
          <a:off x="137160" y="1255395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480</xdr:row>
      <xdr:rowOff>76200</xdr:rowOff>
    </xdr:from>
    <xdr:to>
      <xdr:col>0</xdr:col>
      <xdr:colOff>1790700</xdr:colOff>
      <xdr:row>480</xdr:row>
      <xdr:rowOff>76200</xdr:rowOff>
    </xdr:to>
    <xdr:sp macro="" textlink="">
      <xdr:nvSpPr>
        <xdr:cNvPr id="1090937" name="Line 296"/>
        <xdr:cNvSpPr>
          <a:spLocks noChangeShapeType="1"/>
        </xdr:cNvSpPr>
      </xdr:nvSpPr>
      <xdr:spPr bwMode="auto">
        <a:xfrm>
          <a:off x="144780" y="1261033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480</xdr:row>
      <xdr:rowOff>160020</xdr:rowOff>
    </xdr:from>
    <xdr:to>
      <xdr:col>0</xdr:col>
      <xdr:colOff>1798320</xdr:colOff>
      <xdr:row>480</xdr:row>
      <xdr:rowOff>160020</xdr:rowOff>
    </xdr:to>
    <xdr:sp macro="" textlink="">
      <xdr:nvSpPr>
        <xdr:cNvPr id="1090938" name="Line 297"/>
        <xdr:cNvSpPr>
          <a:spLocks noChangeShapeType="1"/>
        </xdr:cNvSpPr>
      </xdr:nvSpPr>
      <xdr:spPr bwMode="auto">
        <a:xfrm>
          <a:off x="137160" y="1261872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457</xdr:row>
      <xdr:rowOff>76200</xdr:rowOff>
    </xdr:from>
    <xdr:to>
      <xdr:col>0</xdr:col>
      <xdr:colOff>1790700</xdr:colOff>
      <xdr:row>457</xdr:row>
      <xdr:rowOff>76200</xdr:rowOff>
    </xdr:to>
    <xdr:sp macro="" textlink="">
      <xdr:nvSpPr>
        <xdr:cNvPr id="1090939" name="Line 1096"/>
        <xdr:cNvSpPr>
          <a:spLocks noChangeShapeType="1"/>
        </xdr:cNvSpPr>
      </xdr:nvSpPr>
      <xdr:spPr bwMode="auto">
        <a:xfrm>
          <a:off x="144780" y="1190853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457</xdr:row>
      <xdr:rowOff>160020</xdr:rowOff>
    </xdr:from>
    <xdr:to>
      <xdr:col>0</xdr:col>
      <xdr:colOff>1798320</xdr:colOff>
      <xdr:row>457</xdr:row>
      <xdr:rowOff>160020</xdr:rowOff>
    </xdr:to>
    <xdr:sp macro="" textlink="">
      <xdr:nvSpPr>
        <xdr:cNvPr id="1090940" name="Line 1097"/>
        <xdr:cNvSpPr>
          <a:spLocks noChangeShapeType="1"/>
        </xdr:cNvSpPr>
      </xdr:nvSpPr>
      <xdr:spPr bwMode="auto">
        <a:xfrm>
          <a:off x="137160" y="1191691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502</xdr:row>
      <xdr:rowOff>76200</xdr:rowOff>
    </xdr:from>
    <xdr:to>
      <xdr:col>0</xdr:col>
      <xdr:colOff>1790700</xdr:colOff>
      <xdr:row>502</xdr:row>
      <xdr:rowOff>76200</xdr:rowOff>
    </xdr:to>
    <xdr:sp macro="" textlink="">
      <xdr:nvSpPr>
        <xdr:cNvPr id="1090941" name="Line 1050"/>
        <xdr:cNvSpPr>
          <a:spLocks noChangeShapeType="1"/>
        </xdr:cNvSpPr>
      </xdr:nvSpPr>
      <xdr:spPr bwMode="auto">
        <a:xfrm>
          <a:off x="144780" y="1325194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502</xdr:row>
      <xdr:rowOff>160020</xdr:rowOff>
    </xdr:from>
    <xdr:to>
      <xdr:col>0</xdr:col>
      <xdr:colOff>1798320</xdr:colOff>
      <xdr:row>502</xdr:row>
      <xdr:rowOff>160020</xdr:rowOff>
    </xdr:to>
    <xdr:sp macro="" textlink="">
      <xdr:nvSpPr>
        <xdr:cNvPr id="1090942" name="Line 1051"/>
        <xdr:cNvSpPr>
          <a:spLocks noChangeShapeType="1"/>
        </xdr:cNvSpPr>
      </xdr:nvSpPr>
      <xdr:spPr bwMode="auto">
        <a:xfrm>
          <a:off x="137160" y="1326032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502</xdr:row>
      <xdr:rowOff>76200</xdr:rowOff>
    </xdr:from>
    <xdr:to>
      <xdr:col>0</xdr:col>
      <xdr:colOff>1790700</xdr:colOff>
      <xdr:row>502</xdr:row>
      <xdr:rowOff>76200</xdr:rowOff>
    </xdr:to>
    <xdr:sp macro="" textlink="">
      <xdr:nvSpPr>
        <xdr:cNvPr id="1090943" name="Line 1090"/>
        <xdr:cNvSpPr>
          <a:spLocks noChangeShapeType="1"/>
        </xdr:cNvSpPr>
      </xdr:nvSpPr>
      <xdr:spPr bwMode="auto">
        <a:xfrm>
          <a:off x="144780" y="1325194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502</xdr:row>
      <xdr:rowOff>160020</xdr:rowOff>
    </xdr:from>
    <xdr:to>
      <xdr:col>0</xdr:col>
      <xdr:colOff>1798320</xdr:colOff>
      <xdr:row>502</xdr:row>
      <xdr:rowOff>160020</xdr:rowOff>
    </xdr:to>
    <xdr:sp macro="" textlink="">
      <xdr:nvSpPr>
        <xdr:cNvPr id="1090944" name="Line 1091"/>
        <xdr:cNvSpPr>
          <a:spLocks noChangeShapeType="1"/>
        </xdr:cNvSpPr>
      </xdr:nvSpPr>
      <xdr:spPr bwMode="auto">
        <a:xfrm>
          <a:off x="137160" y="1326032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484</xdr:row>
      <xdr:rowOff>76200</xdr:rowOff>
    </xdr:from>
    <xdr:to>
      <xdr:col>0</xdr:col>
      <xdr:colOff>1790700</xdr:colOff>
      <xdr:row>484</xdr:row>
      <xdr:rowOff>76200</xdr:rowOff>
    </xdr:to>
    <xdr:sp macro="" textlink="">
      <xdr:nvSpPr>
        <xdr:cNvPr id="1090945" name="Line 1050"/>
        <xdr:cNvSpPr>
          <a:spLocks noChangeShapeType="1"/>
        </xdr:cNvSpPr>
      </xdr:nvSpPr>
      <xdr:spPr bwMode="auto">
        <a:xfrm>
          <a:off x="144780" y="1278026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484</xdr:row>
      <xdr:rowOff>160020</xdr:rowOff>
    </xdr:from>
    <xdr:to>
      <xdr:col>0</xdr:col>
      <xdr:colOff>1798320</xdr:colOff>
      <xdr:row>484</xdr:row>
      <xdr:rowOff>160020</xdr:rowOff>
    </xdr:to>
    <xdr:sp macro="" textlink="">
      <xdr:nvSpPr>
        <xdr:cNvPr id="1090946" name="Line 1051"/>
        <xdr:cNvSpPr>
          <a:spLocks noChangeShapeType="1"/>
        </xdr:cNvSpPr>
      </xdr:nvSpPr>
      <xdr:spPr bwMode="auto">
        <a:xfrm>
          <a:off x="137160" y="1278864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484</xdr:row>
      <xdr:rowOff>76200</xdr:rowOff>
    </xdr:from>
    <xdr:to>
      <xdr:col>0</xdr:col>
      <xdr:colOff>1790700</xdr:colOff>
      <xdr:row>484</xdr:row>
      <xdr:rowOff>76200</xdr:rowOff>
    </xdr:to>
    <xdr:sp macro="" textlink="">
      <xdr:nvSpPr>
        <xdr:cNvPr id="1090947" name="Line 1090"/>
        <xdr:cNvSpPr>
          <a:spLocks noChangeShapeType="1"/>
        </xdr:cNvSpPr>
      </xdr:nvSpPr>
      <xdr:spPr bwMode="auto">
        <a:xfrm>
          <a:off x="144780" y="1278026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484</xdr:row>
      <xdr:rowOff>160020</xdr:rowOff>
    </xdr:from>
    <xdr:to>
      <xdr:col>0</xdr:col>
      <xdr:colOff>1798320</xdr:colOff>
      <xdr:row>484</xdr:row>
      <xdr:rowOff>160020</xdr:rowOff>
    </xdr:to>
    <xdr:sp macro="" textlink="">
      <xdr:nvSpPr>
        <xdr:cNvPr id="1090948" name="Line 1091"/>
        <xdr:cNvSpPr>
          <a:spLocks noChangeShapeType="1"/>
        </xdr:cNvSpPr>
      </xdr:nvSpPr>
      <xdr:spPr bwMode="auto">
        <a:xfrm>
          <a:off x="137160" y="1278864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504</xdr:row>
      <xdr:rowOff>76200</xdr:rowOff>
    </xdr:from>
    <xdr:to>
      <xdr:col>0</xdr:col>
      <xdr:colOff>1790700</xdr:colOff>
      <xdr:row>504</xdr:row>
      <xdr:rowOff>76200</xdr:rowOff>
    </xdr:to>
    <xdr:sp macro="" textlink="">
      <xdr:nvSpPr>
        <xdr:cNvPr id="1090949" name="Line 1050"/>
        <xdr:cNvSpPr>
          <a:spLocks noChangeShapeType="1"/>
        </xdr:cNvSpPr>
      </xdr:nvSpPr>
      <xdr:spPr bwMode="auto">
        <a:xfrm>
          <a:off x="144780" y="1329918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504</xdr:row>
      <xdr:rowOff>160020</xdr:rowOff>
    </xdr:from>
    <xdr:to>
      <xdr:col>0</xdr:col>
      <xdr:colOff>1798320</xdr:colOff>
      <xdr:row>504</xdr:row>
      <xdr:rowOff>160020</xdr:rowOff>
    </xdr:to>
    <xdr:sp macro="" textlink="">
      <xdr:nvSpPr>
        <xdr:cNvPr id="1090950" name="Line 1051"/>
        <xdr:cNvSpPr>
          <a:spLocks noChangeShapeType="1"/>
        </xdr:cNvSpPr>
      </xdr:nvSpPr>
      <xdr:spPr bwMode="auto">
        <a:xfrm>
          <a:off x="137160" y="1330756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504</xdr:row>
      <xdr:rowOff>76200</xdr:rowOff>
    </xdr:from>
    <xdr:to>
      <xdr:col>0</xdr:col>
      <xdr:colOff>1790700</xdr:colOff>
      <xdr:row>504</xdr:row>
      <xdr:rowOff>76200</xdr:rowOff>
    </xdr:to>
    <xdr:sp macro="" textlink="">
      <xdr:nvSpPr>
        <xdr:cNvPr id="1090951" name="Line 1090"/>
        <xdr:cNvSpPr>
          <a:spLocks noChangeShapeType="1"/>
        </xdr:cNvSpPr>
      </xdr:nvSpPr>
      <xdr:spPr bwMode="auto">
        <a:xfrm>
          <a:off x="144780" y="1329918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504</xdr:row>
      <xdr:rowOff>160020</xdr:rowOff>
    </xdr:from>
    <xdr:to>
      <xdr:col>0</xdr:col>
      <xdr:colOff>1798320</xdr:colOff>
      <xdr:row>504</xdr:row>
      <xdr:rowOff>160020</xdr:rowOff>
    </xdr:to>
    <xdr:sp macro="" textlink="">
      <xdr:nvSpPr>
        <xdr:cNvPr id="1090952" name="Line 1091"/>
        <xdr:cNvSpPr>
          <a:spLocks noChangeShapeType="1"/>
        </xdr:cNvSpPr>
      </xdr:nvSpPr>
      <xdr:spPr bwMode="auto">
        <a:xfrm>
          <a:off x="137160" y="1330756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518</xdr:row>
      <xdr:rowOff>76200</xdr:rowOff>
    </xdr:from>
    <xdr:to>
      <xdr:col>0</xdr:col>
      <xdr:colOff>1790700</xdr:colOff>
      <xdr:row>518</xdr:row>
      <xdr:rowOff>76200</xdr:rowOff>
    </xdr:to>
    <xdr:sp macro="" textlink="">
      <xdr:nvSpPr>
        <xdr:cNvPr id="1090953" name="Line 1038"/>
        <xdr:cNvSpPr>
          <a:spLocks noChangeShapeType="1"/>
        </xdr:cNvSpPr>
      </xdr:nvSpPr>
      <xdr:spPr bwMode="auto">
        <a:xfrm>
          <a:off x="144780" y="1376781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518</xdr:row>
      <xdr:rowOff>160020</xdr:rowOff>
    </xdr:from>
    <xdr:to>
      <xdr:col>0</xdr:col>
      <xdr:colOff>1798320</xdr:colOff>
      <xdr:row>518</xdr:row>
      <xdr:rowOff>160020</xdr:rowOff>
    </xdr:to>
    <xdr:sp macro="" textlink="">
      <xdr:nvSpPr>
        <xdr:cNvPr id="1090954" name="Line 1039"/>
        <xdr:cNvSpPr>
          <a:spLocks noChangeShapeType="1"/>
        </xdr:cNvSpPr>
      </xdr:nvSpPr>
      <xdr:spPr bwMode="auto">
        <a:xfrm>
          <a:off x="137160" y="1377619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516</xdr:row>
      <xdr:rowOff>76200</xdr:rowOff>
    </xdr:from>
    <xdr:to>
      <xdr:col>0</xdr:col>
      <xdr:colOff>1790700</xdr:colOff>
      <xdr:row>516</xdr:row>
      <xdr:rowOff>76200</xdr:rowOff>
    </xdr:to>
    <xdr:sp macro="" textlink="">
      <xdr:nvSpPr>
        <xdr:cNvPr id="1090955" name="Line 1040"/>
        <xdr:cNvSpPr>
          <a:spLocks noChangeShapeType="1"/>
        </xdr:cNvSpPr>
      </xdr:nvSpPr>
      <xdr:spPr bwMode="auto">
        <a:xfrm>
          <a:off x="144780" y="1367104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516</xdr:row>
      <xdr:rowOff>160020</xdr:rowOff>
    </xdr:from>
    <xdr:to>
      <xdr:col>0</xdr:col>
      <xdr:colOff>1798320</xdr:colOff>
      <xdr:row>516</xdr:row>
      <xdr:rowOff>160020</xdr:rowOff>
    </xdr:to>
    <xdr:sp macro="" textlink="">
      <xdr:nvSpPr>
        <xdr:cNvPr id="1090956" name="Line 1041"/>
        <xdr:cNvSpPr>
          <a:spLocks noChangeShapeType="1"/>
        </xdr:cNvSpPr>
      </xdr:nvSpPr>
      <xdr:spPr bwMode="auto">
        <a:xfrm>
          <a:off x="137160" y="1367942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528</xdr:row>
      <xdr:rowOff>76200</xdr:rowOff>
    </xdr:from>
    <xdr:to>
      <xdr:col>0</xdr:col>
      <xdr:colOff>1790700</xdr:colOff>
      <xdr:row>528</xdr:row>
      <xdr:rowOff>76200</xdr:rowOff>
    </xdr:to>
    <xdr:sp macro="" textlink="">
      <xdr:nvSpPr>
        <xdr:cNvPr id="1090957" name="Line 1044"/>
        <xdr:cNvSpPr>
          <a:spLocks noChangeShapeType="1"/>
        </xdr:cNvSpPr>
      </xdr:nvSpPr>
      <xdr:spPr bwMode="auto">
        <a:xfrm>
          <a:off x="144780" y="1409928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528</xdr:row>
      <xdr:rowOff>160020</xdr:rowOff>
    </xdr:from>
    <xdr:to>
      <xdr:col>0</xdr:col>
      <xdr:colOff>1798320</xdr:colOff>
      <xdr:row>528</xdr:row>
      <xdr:rowOff>160020</xdr:rowOff>
    </xdr:to>
    <xdr:sp macro="" textlink="">
      <xdr:nvSpPr>
        <xdr:cNvPr id="1090958" name="Line 1045"/>
        <xdr:cNvSpPr>
          <a:spLocks noChangeShapeType="1"/>
        </xdr:cNvSpPr>
      </xdr:nvSpPr>
      <xdr:spPr bwMode="auto">
        <a:xfrm>
          <a:off x="137160" y="1410766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530</xdr:row>
      <xdr:rowOff>76200</xdr:rowOff>
    </xdr:from>
    <xdr:to>
      <xdr:col>0</xdr:col>
      <xdr:colOff>1790700</xdr:colOff>
      <xdr:row>530</xdr:row>
      <xdr:rowOff>76200</xdr:rowOff>
    </xdr:to>
    <xdr:sp macro="" textlink="">
      <xdr:nvSpPr>
        <xdr:cNvPr id="1090959" name="Line 1046"/>
        <xdr:cNvSpPr>
          <a:spLocks noChangeShapeType="1"/>
        </xdr:cNvSpPr>
      </xdr:nvSpPr>
      <xdr:spPr bwMode="auto">
        <a:xfrm>
          <a:off x="144780" y="1415415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530</xdr:row>
      <xdr:rowOff>160020</xdr:rowOff>
    </xdr:from>
    <xdr:to>
      <xdr:col>0</xdr:col>
      <xdr:colOff>1798320</xdr:colOff>
      <xdr:row>530</xdr:row>
      <xdr:rowOff>160020</xdr:rowOff>
    </xdr:to>
    <xdr:sp macro="" textlink="">
      <xdr:nvSpPr>
        <xdr:cNvPr id="1090960" name="Line 1047"/>
        <xdr:cNvSpPr>
          <a:spLocks noChangeShapeType="1"/>
        </xdr:cNvSpPr>
      </xdr:nvSpPr>
      <xdr:spPr bwMode="auto">
        <a:xfrm>
          <a:off x="137160" y="1416253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533</xdr:row>
      <xdr:rowOff>76200</xdr:rowOff>
    </xdr:from>
    <xdr:to>
      <xdr:col>0</xdr:col>
      <xdr:colOff>1790700</xdr:colOff>
      <xdr:row>533</xdr:row>
      <xdr:rowOff>76200</xdr:rowOff>
    </xdr:to>
    <xdr:sp macro="" textlink="">
      <xdr:nvSpPr>
        <xdr:cNvPr id="1090961" name="Line 1048"/>
        <xdr:cNvSpPr>
          <a:spLocks noChangeShapeType="1"/>
        </xdr:cNvSpPr>
      </xdr:nvSpPr>
      <xdr:spPr bwMode="auto">
        <a:xfrm>
          <a:off x="144780" y="1427454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533</xdr:row>
      <xdr:rowOff>160020</xdr:rowOff>
    </xdr:from>
    <xdr:to>
      <xdr:col>0</xdr:col>
      <xdr:colOff>1798320</xdr:colOff>
      <xdr:row>533</xdr:row>
      <xdr:rowOff>160020</xdr:rowOff>
    </xdr:to>
    <xdr:sp macro="" textlink="">
      <xdr:nvSpPr>
        <xdr:cNvPr id="1090962" name="Line 1049"/>
        <xdr:cNvSpPr>
          <a:spLocks noChangeShapeType="1"/>
        </xdr:cNvSpPr>
      </xdr:nvSpPr>
      <xdr:spPr bwMode="auto">
        <a:xfrm>
          <a:off x="137160" y="1428292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535</xdr:row>
      <xdr:rowOff>76200</xdr:rowOff>
    </xdr:from>
    <xdr:to>
      <xdr:col>0</xdr:col>
      <xdr:colOff>1790700</xdr:colOff>
      <xdr:row>535</xdr:row>
      <xdr:rowOff>76200</xdr:rowOff>
    </xdr:to>
    <xdr:sp macro="" textlink="">
      <xdr:nvSpPr>
        <xdr:cNvPr id="1090963" name="Line 1050"/>
        <xdr:cNvSpPr>
          <a:spLocks noChangeShapeType="1"/>
        </xdr:cNvSpPr>
      </xdr:nvSpPr>
      <xdr:spPr bwMode="auto">
        <a:xfrm>
          <a:off x="144780" y="1433626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535</xdr:row>
      <xdr:rowOff>160020</xdr:rowOff>
    </xdr:from>
    <xdr:to>
      <xdr:col>0</xdr:col>
      <xdr:colOff>1798320</xdr:colOff>
      <xdr:row>535</xdr:row>
      <xdr:rowOff>160020</xdr:rowOff>
    </xdr:to>
    <xdr:sp macro="" textlink="">
      <xdr:nvSpPr>
        <xdr:cNvPr id="1090964" name="Line 1051"/>
        <xdr:cNvSpPr>
          <a:spLocks noChangeShapeType="1"/>
        </xdr:cNvSpPr>
      </xdr:nvSpPr>
      <xdr:spPr bwMode="auto">
        <a:xfrm>
          <a:off x="137160" y="1434465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518</xdr:row>
      <xdr:rowOff>76200</xdr:rowOff>
    </xdr:from>
    <xdr:to>
      <xdr:col>0</xdr:col>
      <xdr:colOff>1790700</xdr:colOff>
      <xdr:row>518</xdr:row>
      <xdr:rowOff>76200</xdr:rowOff>
    </xdr:to>
    <xdr:sp macro="" textlink="">
      <xdr:nvSpPr>
        <xdr:cNvPr id="1090965" name="Line 1052"/>
        <xdr:cNvSpPr>
          <a:spLocks noChangeShapeType="1"/>
        </xdr:cNvSpPr>
      </xdr:nvSpPr>
      <xdr:spPr bwMode="auto">
        <a:xfrm>
          <a:off x="144780" y="1376781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518</xdr:row>
      <xdr:rowOff>160020</xdr:rowOff>
    </xdr:from>
    <xdr:to>
      <xdr:col>0</xdr:col>
      <xdr:colOff>1798320</xdr:colOff>
      <xdr:row>518</xdr:row>
      <xdr:rowOff>160020</xdr:rowOff>
    </xdr:to>
    <xdr:sp macro="" textlink="">
      <xdr:nvSpPr>
        <xdr:cNvPr id="1090966" name="Line 1053"/>
        <xdr:cNvSpPr>
          <a:spLocks noChangeShapeType="1"/>
        </xdr:cNvSpPr>
      </xdr:nvSpPr>
      <xdr:spPr bwMode="auto">
        <a:xfrm>
          <a:off x="137160" y="1377619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516</xdr:row>
      <xdr:rowOff>76200</xdr:rowOff>
    </xdr:from>
    <xdr:to>
      <xdr:col>0</xdr:col>
      <xdr:colOff>1790700</xdr:colOff>
      <xdr:row>516</xdr:row>
      <xdr:rowOff>76200</xdr:rowOff>
    </xdr:to>
    <xdr:sp macro="" textlink="">
      <xdr:nvSpPr>
        <xdr:cNvPr id="1090967" name="Line 1054"/>
        <xdr:cNvSpPr>
          <a:spLocks noChangeShapeType="1"/>
        </xdr:cNvSpPr>
      </xdr:nvSpPr>
      <xdr:spPr bwMode="auto">
        <a:xfrm>
          <a:off x="144780" y="1367104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516</xdr:row>
      <xdr:rowOff>160020</xdr:rowOff>
    </xdr:from>
    <xdr:to>
      <xdr:col>0</xdr:col>
      <xdr:colOff>1798320</xdr:colOff>
      <xdr:row>516</xdr:row>
      <xdr:rowOff>160020</xdr:rowOff>
    </xdr:to>
    <xdr:sp macro="" textlink="">
      <xdr:nvSpPr>
        <xdr:cNvPr id="1090968" name="Line 1055"/>
        <xdr:cNvSpPr>
          <a:spLocks noChangeShapeType="1"/>
        </xdr:cNvSpPr>
      </xdr:nvSpPr>
      <xdr:spPr bwMode="auto">
        <a:xfrm>
          <a:off x="137160" y="1367942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520</xdr:row>
      <xdr:rowOff>76200</xdr:rowOff>
    </xdr:from>
    <xdr:to>
      <xdr:col>0</xdr:col>
      <xdr:colOff>1790700</xdr:colOff>
      <xdr:row>520</xdr:row>
      <xdr:rowOff>76200</xdr:rowOff>
    </xdr:to>
    <xdr:sp macro="" textlink="">
      <xdr:nvSpPr>
        <xdr:cNvPr id="1090969" name="Line 1058"/>
        <xdr:cNvSpPr>
          <a:spLocks noChangeShapeType="1"/>
        </xdr:cNvSpPr>
      </xdr:nvSpPr>
      <xdr:spPr bwMode="auto">
        <a:xfrm>
          <a:off x="144780" y="1381582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520</xdr:row>
      <xdr:rowOff>160020</xdr:rowOff>
    </xdr:from>
    <xdr:to>
      <xdr:col>0</xdr:col>
      <xdr:colOff>1798320</xdr:colOff>
      <xdr:row>520</xdr:row>
      <xdr:rowOff>160020</xdr:rowOff>
    </xdr:to>
    <xdr:sp macro="" textlink="">
      <xdr:nvSpPr>
        <xdr:cNvPr id="1090970" name="Line 1059"/>
        <xdr:cNvSpPr>
          <a:spLocks noChangeShapeType="1"/>
        </xdr:cNvSpPr>
      </xdr:nvSpPr>
      <xdr:spPr bwMode="auto">
        <a:xfrm>
          <a:off x="137160" y="1382420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522</xdr:row>
      <xdr:rowOff>76200</xdr:rowOff>
    </xdr:from>
    <xdr:to>
      <xdr:col>0</xdr:col>
      <xdr:colOff>1790700</xdr:colOff>
      <xdr:row>522</xdr:row>
      <xdr:rowOff>76200</xdr:rowOff>
    </xdr:to>
    <xdr:sp macro="" textlink="">
      <xdr:nvSpPr>
        <xdr:cNvPr id="1090971" name="Line 1060"/>
        <xdr:cNvSpPr>
          <a:spLocks noChangeShapeType="1"/>
        </xdr:cNvSpPr>
      </xdr:nvSpPr>
      <xdr:spPr bwMode="auto">
        <a:xfrm>
          <a:off x="144780" y="1389659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522</xdr:row>
      <xdr:rowOff>160020</xdr:rowOff>
    </xdr:from>
    <xdr:to>
      <xdr:col>0</xdr:col>
      <xdr:colOff>1798320</xdr:colOff>
      <xdr:row>522</xdr:row>
      <xdr:rowOff>160020</xdr:rowOff>
    </xdr:to>
    <xdr:sp macro="" textlink="">
      <xdr:nvSpPr>
        <xdr:cNvPr id="1090972" name="Line 1061"/>
        <xdr:cNvSpPr>
          <a:spLocks noChangeShapeType="1"/>
        </xdr:cNvSpPr>
      </xdr:nvSpPr>
      <xdr:spPr bwMode="auto">
        <a:xfrm>
          <a:off x="137160" y="1390497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523</xdr:row>
      <xdr:rowOff>0</xdr:rowOff>
    </xdr:from>
    <xdr:to>
      <xdr:col>0</xdr:col>
      <xdr:colOff>1790700</xdr:colOff>
      <xdr:row>523</xdr:row>
      <xdr:rowOff>0</xdr:rowOff>
    </xdr:to>
    <xdr:sp macro="" textlink="">
      <xdr:nvSpPr>
        <xdr:cNvPr id="1090973" name="Line 1062"/>
        <xdr:cNvSpPr>
          <a:spLocks noChangeShapeType="1"/>
        </xdr:cNvSpPr>
      </xdr:nvSpPr>
      <xdr:spPr bwMode="auto">
        <a:xfrm>
          <a:off x="144780" y="1391945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523</xdr:row>
      <xdr:rowOff>0</xdr:rowOff>
    </xdr:from>
    <xdr:to>
      <xdr:col>0</xdr:col>
      <xdr:colOff>1798320</xdr:colOff>
      <xdr:row>523</xdr:row>
      <xdr:rowOff>0</xdr:rowOff>
    </xdr:to>
    <xdr:sp macro="" textlink="">
      <xdr:nvSpPr>
        <xdr:cNvPr id="1090974" name="Line 1063"/>
        <xdr:cNvSpPr>
          <a:spLocks noChangeShapeType="1"/>
        </xdr:cNvSpPr>
      </xdr:nvSpPr>
      <xdr:spPr bwMode="auto">
        <a:xfrm>
          <a:off x="137160" y="1391945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518</xdr:row>
      <xdr:rowOff>76200</xdr:rowOff>
    </xdr:from>
    <xdr:to>
      <xdr:col>0</xdr:col>
      <xdr:colOff>1790700</xdr:colOff>
      <xdr:row>518</xdr:row>
      <xdr:rowOff>76200</xdr:rowOff>
    </xdr:to>
    <xdr:sp macro="" textlink="">
      <xdr:nvSpPr>
        <xdr:cNvPr id="1090975" name="Line 1066"/>
        <xdr:cNvSpPr>
          <a:spLocks noChangeShapeType="1"/>
        </xdr:cNvSpPr>
      </xdr:nvSpPr>
      <xdr:spPr bwMode="auto">
        <a:xfrm>
          <a:off x="144780" y="1376781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518</xdr:row>
      <xdr:rowOff>160020</xdr:rowOff>
    </xdr:from>
    <xdr:to>
      <xdr:col>0</xdr:col>
      <xdr:colOff>1798320</xdr:colOff>
      <xdr:row>518</xdr:row>
      <xdr:rowOff>160020</xdr:rowOff>
    </xdr:to>
    <xdr:sp macro="" textlink="">
      <xdr:nvSpPr>
        <xdr:cNvPr id="1090976" name="Line 1067"/>
        <xdr:cNvSpPr>
          <a:spLocks noChangeShapeType="1"/>
        </xdr:cNvSpPr>
      </xdr:nvSpPr>
      <xdr:spPr bwMode="auto">
        <a:xfrm>
          <a:off x="137160" y="1377619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520</xdr:row>
      <xdr:rowOff>76200</xdr:rowOff>
    </xdr:from>
    <xdr:to>
      <xdr:col>0</xdr:col>
      <xdr:colOff>1790700</xdr:colOff>
      <xdr:row>520</xdr:row>
      <xdr:rowOff>76200</xdr:rowOff>
    </xdr:to>
    <xdr:sp macro="" textlink="">
      <xdr:nvSpPr>
        <xdr:cNvPr id="1090977" name="Line 1068"/>
        <xdr:cNvSpPr>
          <a:spLocks noChangeShapeType="1"/>
        </xdr:cNvSpPr>
      </xdr:nvSpPr>
      <xdr:spPr bwMode="auto">
        <a:xfrm>
          <a:off x="144780" y="1381582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520</xdr:row>
      <xdr:rowOff>160020</xdr:rowOff>
    </xdr:from>
    <xdr:to>
      <xdr:col>0</xdr:col>
      <xdr:colOff>1798320</xdr:colOff>
      <xdr:row>520</xdr:row>
      <xdr:rowOff>160020</xdr:rowOff>
    </xdr:to>
    <xdr:sp macro="" textlink="">
      <xdr:nvSpPr>
        <xdr:cNvPr id="1090978" name="Line 1069"/>
        <xdr:cNvSpPr>
          <a:spLocks noChangeShapeType="1"/>
        </xdr:cNvSpPr>
      </xdr:nvSpPr>
      <xdr:spPr bwMode="auto">
        <a:xfrm>
          <a:off x="137160" y="1382420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522</xdr:row>
      <xdr:rowOff>76200</xdr:rowOff>
    </xdr:from>
    <xdr:to>
      <xdr:col>0</xdr:col>
      <xdr:colOff>1790700</xdr:colOff>
      <xdr:row>522</xdr:row>
      <xdr:rowOff>76200</xdr:rowOff>
    </xdr:to>
    <xdr:sp macro="" textlink="">
      <xdr:nvSpPr>
        <xdr:cNvPr id="1090979" name="Line 1070"/>
        <xdr:cNvSpPr>
          <a:spLocks noChangeShapeType="1"/>
        </xdr:cNvSpPr>
      </xdr:nvSpPr>
      <xdr:spPr bwMode="auto">
        <a:xfrm>
          <a:off x="144780" y="1389659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522</xdr:row>
      <xdr:rowOff>160020</xdr:rowOff>
    </xdr:from>
    <xdr:to>
      <xdr:col>0</xdr:col>
      <xdr:colOff>1798320</xdr:colOff>
      <xdr:row>522</xdr:row>
      <xdr:rowOff>160020</xdr:rowOff>
    </xdr:to>
    <xdr:sp macro="" textlink="">
      <xdr:nvSpPr>
        <xdr:cNvPr id="1090980" name="Line 1071"/>
        <xdr:cNvSpPr>
          <a:spLocks noChangeShapeType="1"/>
        </xdr:cNvSpPr>
      </xdr:nvSpPr>
      <xdr:spPr bwMode="auto">
        <a:xfrm>
          <a:off x="137160" y="1390497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523</xdr:row>
      <xdr:rowOff>0</xdr:rowOff>
    </xdr:from>
    <xdr:to>
      <xdr:col>0</xdr:col>
      <xdr:colOff>1790700</xdr:colOff>
      <xdr:row>523</xdr:row>
      <xdr:rowOff>0</xdr:rowOff>
    </xdr:to>
    <xdr:sp macro="" textlink="">
      <xdr:nvSpPr>
        <xdr:cNvPr id="1090981" name="Line 1072"/>
        <xdr:cNvSpPr>
          <a:spLocks noChangeShapeType="1"/>
        </xdr:cNvSpPr>
      </xdr:nvSpPr>
      <xdr:spPr bwMode="auto">
        <a:xfrm>
          <a:off x="144780" y="1391945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523</xdr:row>
      <xdr:rowOff>0</xdr:rowOff>
    </xdr:from>
    <xdr:to>
      <xdr:col>0</xdr:col>
      <xdr:colOff>1798320</xdr:colOff>
      <xdr:row>523</xdr:row>
      <xdr:rowOff>0</xdr:rowOff>
    </xdr:to>
    <xdr:sp macro="" textlink="">
      <xdr:nvSpPr>
        <xdr:cNvPr id="1090982" name="Line 1073"/>
        <xdr:cNvSpPr>
          <a:spLocks noChangeShapeType="1"/>
        </xdr:cNvSpPr>
      </xdr:nvSpPr>
      <xdr:spPr bwMode="auto">
        <a:xfrm>
          <a:off x="137160" y="1391945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524</xdr:row>
      <xdr:rowOff>76200</xdr:rowOff>
    </xdr:from>
    <xdr:to>
      <xdr:col>0</xdr:col>
      <xdr:colOff>1790700</xdr:colOff>
      <xdr:row>524</xdr:row>
      <xdr:rowOff>76200</xdr:rowOff>
    </xdr:to>
    <xdr:sp macro="" textlink="">
      <xdr:nvSpPr>
        <xdr:cNvPr id="1090983" name="Line 1074"/>
        <xdr:cNvSpPr>
          <a:spLocks noChangeShapeType="1"/>
        </xdr:cNvSpPr>
      </xdr:nvSpPr>
      <xdr:spPr bwMode="auto">
        <a:xfrm>
          <a:off x="144780" y="1398117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524</xdr:row>
      <xdr:rowOff>160020</xdr:rowOff>
    </xdr:from>
    <xdr:to>
      <xdr:col>0</xdr:col>
      <xdr:colOff>1798320</xdr:colOff>
      <xdr:row>524</xdr:row>
      <xdr:rowOff>160020</xdr:rowOff>
    </xdr:to>
    <xdr:sp macro="" textlink="">
      <xdr:nvSpPr>
        <xdr:cNvPr id="1090984" name="Line 1075"/>
        <xdr:cNvSpPr>
          <a:spLocks noChangeShapeType="1"/>
        </xdr:cNvSpPr>
      </xdr:nvSpPr>
      <xdr:spPr bwMode="auto">
        <a:xfrm>
          <a:off x="137160" y="1398955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516</xdr:row>
      <xdr:rowOff>76200</xdr:rowOff>
    </xdr:from>
    <xdr:to>
      <xdr:col>0</xdr:col>
      <xdr:colOff>1790700</xdr:colOff>
      <xdr:row>516</xdr:row>
      <xdr:rowOff>76200</xdr:rowOff>
    </xdr:to>
    <xdr:sp macro="" textlink="">
      <xdr:nvSpPr>
        <xdr:cNvPr id="1090985" name="Line 1076"/>
        <xdr:cNvSpPr>
          <a:spLocks noChangeShapeType="1"/>
        </xdr:cNvSpPr>
      </xdr:nvSpPr>
      <xdr:spPr bwMode="auto">
        <a:xfrm>
          <a:off x="144780" y="1367104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516</xdr:row>
      <xdr:rowOff>160020</xdr:rowOff>
    </xdr:from>
    <xdr:to>
      <xdr:col>0</xdr:col>
      <xdr:colOff>1798320</xdr:colOff>
      <xdr:row>516</xdr:row>
      <xdr:rowOff>160020</xdr:rowOff>
    </xdr:to>
    <xdr:sp macro="" textlink="">
      <xdr:nvSpPr>
        <xdr:cNvPr id="1090986" name="Line 1077"/>
        <xdr:cNvSpPr>
          <a:spLocks noChangeShapeType="1"/>
        </xdr:cNvSpPr>
      </xdr:nvSpPr>
      <xdr:spPr bwMode="auto">
        <a:xfrm>
          <a:off x="137160" y="1367942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526</xdr:row>
      <xdr:rowOff>76200</xdr:rowOff>
    </xdr:from>
    <xdr:to>
      <xdr:col>0</xdr:col>
      <xdr:colOff>1790700</xdr:colOff>
      <xdr:row>526</xdr:row>
      <xdr:rowOff>76200</xdr:rowOff>
    </xdr:to>
    <xdr:sp macro="" textlink="">
      <xdr:nvSpPr>
        <xdr:cNvPr id="1090987" name="Line 1080"/>
        <xdr:cNvSpPr>
          <a:spLocks noChangeShapeType="1"/>
        </xdr:cNvSpPr>
      </xdr:nvSpPr>
      <xdr:spPr bwMode="auto">
        <a:xfrm>
          <a:off x="144780" y="1403146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526</xdr:row>
      <xdr:rowOff>160020</xdr:rowOff>
    </xdr:from>
    <xdr:to>
      <xdr:col>0</xdr:col>
      <xdr:colOff>1798320</xdr:colOff>
      <xdr:row>526</xdr:row>
      <xdr:rowOff>160020</xdr:rowOff>
    </xdr:to>
    <xdr:sp macro="" textlink="">
      <xdr:nvSpPr>
        <xdr:cNvPr id="1090988" name="Line 1081"/>
        <xdr:cNvSpPr>
          <a:spLocks noChangeShapeType="1"/>
        </xdr:cNvSpPr>
      </xdr:nvSpPr>
      <xdr:spPr bwMode="auto">
        <a:xfrm>
          <a:off x="137160" y="1403985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527</xdr:row>
      <xdr:rowOff>0</xdr:rowOff>
    </xdr:from>
    <xdr:to>
      <xdr:col>0</xdr:col>
      <xdr:colOff>1790700</xdr:colOff>
      <xdr:row>527</xdr:row>
      <xdr:rowOff>0</xdr:rowOff>
    </xdr:to>
    <xdr:sp macro="" textlink="">
      <xdr:nvSpPr>
        <xdr:cNvPr id="1090989" name="Line 1082"/>
        <xdr:cNvSpPr>
          <a:spLocks noChangeShapeType="1"/>
        </xdr:cNvSpPr>
      </xdr:nvSpPr>
      <xdr:spPr bwMode="auto">
        <a:xfrm>
          <a:off x="144780" y="1405661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527</xdr:row>
      <xdr:rowOff>0</xdr:rowOff>
    </xdr:from>
    <xdr:to>
      <xdr:col>0</xdr:col>
      <xdr:colOff>1798320</xdr:colOff>
      <xdr:row>527</xdr:row>
      <xdr:rowOff>0</xdr:rowOff>
    </xdr:to>
    <xdr:sp macro="" textlink="">
      <xdr:nvSpPr>
        <xdr:cNvPr id="1090990" name="Line 1083"/>
        <xdr:cNvSpPr>
          <a:spLocks noChangeShapeType="1"/>
        </xdr:cNvSpPr>
      </xdr:nvSpPr>
      <xdr:spPr bwMode="auto">
        <a:xfrm>
          <a:off x="137160" y="1405661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528</xdr:row>
      <xdr:rowOff>76200</xdr:rowOff>
    </xdr:from>
    <xdr:to>
      <xdr:col>0</xdr:col>
      <xdr:colOff>1790700</xdr:colOff>
      <xdr:row>528</xdr:row>
      <xdr:rowOff>76200</xdr:rowOff>
    </xdr:to>
    <xdr:sp macro="" textlink="">
      <xdr:nvSpPr>
        <xdr:cNvPr id="1090991" name="Line 1084"/>
        <xdr:cNvSpPr>
          <a:spLocks noChangeShapeType="1"/>
        </xdr:cNvSpPr>
      </xdr:nvSpPr>
      <xdr:spPr bwMode="auto">
        <a:xfrm>
          <a:off x="144780" y="1409928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528</xdr:row>
      <xdr:rowOff>160020</xdr:rowOff>
    </xdr:from>
    <xdr:to>
      <xdr:col>0</xdr:col>
      <xdr:colOff>1798320</xdr:colOff>
      <xdr:row>528</xdr:row>
      <xdr:rowOff>160020</xdr:rowOff>
    </xdr:to>
    <xdr:sp macro="" textlink="">
      <xdr:nvSpPr>
        <xdr:cNvPr id="1090992" name="Line 1085"/>
        <xdr:cNvSpPr>
          <a:spLocks noChangeShapeType="1"/>
        </xdr:cNvSpPr>
      </xdr:nvSpPr>
      <xdr:spPr bwMode="auto">
        <a:xfrm>
          <a:off x="137160" y="1410766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530</xdr:row>
      <xdr:rowOff>76200</xdr:rowOff>
    </xdr:from>
    <xdr:to>
      <xdr:col>0</xdr:col>
      <xdr:colOff>1790700</xdr:colOff>
      <xdr:row>530</xdr:row>
      <xdr:rowOff>76200</xdr:rowOff>
    </xdr:to>
    <xdr:sp macro="" textlink="">
      <xdr:nvSpPr>
        <xdr:cNvPr id="1090993" name="Line 1086"/>
        <xdr:cNvSpPr>
          <a:spLocks noChangeShapeType="1"/>
        </xdr:cNvSpPr>
      </xdr:nvSpPr>
      <xdr:spPr bwMode="auto">
        <a:xfrm>
          <a:off x="144780" y="1415415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530</xdr:row>
      <xdr:rowOff>160020</xdr:rowOff>
    </xdr:from>
    <xdr:to>
      <xdr:col>0</xdr:col>
      <xdr:colOff>1798320</xdr:colOff>
      <xdr:row>530</xdr:row>
      <xdr:rowOff>160020</xdr:rowOff>
    </xdr:to>
    <xdr:sp macro="" textlink="">
      <xdr:nvSpPr>
        <xdr:cNvPr id="1090994" name="Line 1087"/>
        <xdr:cNvSpPr>
          <a:spLocks noChangeShapeType="1"/>
        </xdr:cNvSpPr>
      </xdr:nvSpPr>
      <xdr:spPr bwMode="auto">
        <a:xfrm>
          <a:off x="137160" y="1416253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533</xdr:row>
      <xdr:rowOff>76200</xdr:rowOff>
    </xdr:from>
    <xdr:to>
      <xdr:col>0</xdr:col>
      <xdr:colOff>1790700</xdr:colOff>
      <xdr:row>533</xdr:row>
      <xdr:rowOff>76200</xdr:rowOff>
    </xdr:to>
    <xdr:sp macro="" textlink="">
      <xdr:nvSpPr>
        <xdr:cNvPr id="1090995" name="Line 1088"/>
        <xdr:cNvSpPr>
          <a:spLocks noChangeShapeType="1"/>
        </xdr:cNvSpPr>
      </xdr:nvSpPr>
      <xdr:spPr bwMode="auto">
        <a:xfrm>
          <a:off x="144780" y="1427454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533</xdr:row>
      <xdr:rowOff>160020</xdr:rowOff>
    </xdr:from>
    <xdr:to>
      <xdr:col>0</xdr:col>
      <xdr:colOff>1798320</xdr:colOff>
      <xdr:row>533</xdr:row>
      <xdr:rowOff>160020</xdr:rowOff>
    </xdr:to>
    <xdr:sp macro="" textlink="">
      <xdr:nvSpPr>
        <xdr:cNvPr id="1090996" name="Line 1089"/>
        <xdr:cNvSpPr>
          <a:spLocks noChangeShapeType="1"/>
        </xdr:cNvSpPr>
      </xdr:nvSpPr>
      <xdr:spPr bwMode="auto">
        <a:xfrm>
          <a:off x="137160" y="1428292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535</xdr:row>
      <xdr:rowOff>76200</xdr:rowOff>
    </xdr:from>
    <xdr:to>
      <xdr:col>0</xdr:col>
      <xdr:colOff>1790700</xdr:colOff>
      <xdr:row>535</xdr:row>
      <xdr:rowOff>76200</xdr:rowOff>
    </xdr:to>
    <xdr:sp macro="" textlink="">
      <xdr:nvSpPr>
        <xdr:cNvPr id="1090997" name="Line 1090"/>
        <xdr:cNvSpPr>
          <a:spLocks noChangeShapeType="1"/>
        </xdr:cNvSpPr>
      </xdr:nvSpPr>
      <xdr:spPr bwMode="auto">
        <a:xfrm>
          <a:off x="144780" y="1433626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535</xdr:row>
      <xdr:rowOff>160020</xdr:rowOff>
    </xdr:from>
    <xdr:to>
      <xdr:col>0</xdr:col>
      <xdr:colOff>1798320</xdr:colOff>
      <xdr:row>535</xdr:row>
      <xdr:rowOff>160020</xdr:rowOff>
    </xdr:to>
    <xdr:sp macro="" textlink="">
      <xdr:nvSpPr>
        <xdr:cNvPr id="1090998" name="Line 1091"/>
        <xdr:cNvSpPr>
          <a:spLocks noChangeShapeType="1"/>
        </xdr:cNvSpPr>
      </xdr:nvSpPr>
      <xdr:spPr bwMode="auto">
        <a:xfrm>
          <a:off x="137160" y="1434465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512</xdr:row>
      <xdr:rowOff>76200</xdr:rowOff>
    </xdr:from>
    <xdr:to>
      <xdr:col>0</xdr:col>
      <xdr:colOff>1790700</xdr:colOff>
      <xdr:row>512</xdr:row>
      <xdr:rowOff>76200</xdr:rowOff>
    </xdr:to>
    <xdr:sp macro="" textlink="">
      <xdr:nvSpPr>
        <xdr:cNvPr id="1090999" name="Line 1110"/>
        <xdr:cNvSpPr>
          <a:spLocks noChangeShapeType="1"/>
        </xdr:cNvSpPr>
      </xdr:nvSpPr>
      <xdr:spPr bwMode="auto">
        <a:xfrm>
          <a:off x="144780" y="1354607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512</xdr:row>
      <xdr:rowOff>160020</xdr:rowOff>
    </xdr:from>
    <xdr:to>
      <xdr:col>0</xdr:col>
      <xdr:colOff>1798320</xdr:colOff>
      <xdr:row>512</xdr:row>
      <xdr:rowOff>160020</xdr:rowOff>
    </xdr:to>
    <xdr:sp macro="" textlink="">
      <xdr:nvSpPr>
        <xdr:cNvPr id="1091000" name="Line 1111"/>
        <xdr:cNvSpPr>
          <a:spLocks noChangeShapeType="1"/>
        </xdr:cNvSpPr>
      </xdr:nvSpPr>
      <xdr:spPr bwMode="auto">
        <a:xfrm>
          <a:off x="137160" y="1355445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514</xdr:row>
      <xdr:rowOff>76200</xdr:rowOff>
    </xdr:from>
    <xdr:to>
      <xdr:col>0</xdr:col>
      <xdr:colOff>1790700</xdr:colOff>
      <xdr:row>514</xdr:row>
      <xdr:rowOff>76200</xdr:rowOff>
    </xdr:to>
    <xdr:sp macro="" textlink="">
      <xdr:nvSpPr>
        <xdr:cNvPr id="1091001" name="Line 1112"/>
        <xdr:cNvSpPr>
          <a:spLocks noChangeShapeType="1"/>
        </xdr:cNvSpPr>
      </xdr:nvSpPr>
      <xdr:spPr bwMode="auto">
        <a:xfrm>
          <a:off x="144780" y="1359331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514</xdr:row>
      <xdr:rowOff>160020</xdr:rowOff>
    </xdr:from>
    <xdr:to>
      <xdr:col>0</xdr:col>
      <xdr:colOff>1798320</xdr:colOff>
      <xdr:row>514</xdr:row>
      <xdr:rowOff>160020</xdr:rowOff>
    </xdr:to>
    <xdr:sp macro="" textlink="">
      <xdr:nvSpPr>
        <xdr:cNvPr id="1091002" name="Line 1113"/>
        <xdr:cNvSpPr>
          <a:spLocks noChangeShapeType="1"/>
        </xdr:cNvSpPr>
      </xdr:nvSpPr>
      <xdr:spPr bwMode="auto">
        <a:xfrm>
          <a:off x="137160" y="1360170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518</xdr:row>
      <xdr:rowOff>76200</xdr:rowOff>
    </xdr:from>
    <xdr:to>
      <xdr:col>0</xdr:col>
      <xdr:colOff>1790700</xdr:colOff>
      <xdr:row>518</xdr:row>
      <xdr:rowOff>76200</xdr:rowOff>
    </xdr:to>
    <xdr:sp macro="" textlink="">
      <xdr:nvSpPr>
        <xdr:cNvPr id="1091003" name="Line 215"/>
        <xdr:cNvSpPr>
          <a:spLocks noChangeShapeType="1"/>
        </xdr:cNvSpPr>
      </xdr:nvSpPr>
      <xdr:spPr bwMode="auto">
        <a:xfrm>
          <a:off x="144780" y="1376781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518</xdr:row>
      <xdr:rowOff>160020</xdr:rowOff>
    </xdr:from>
    <xdr:to>
      <xdr:col>0</xdr:col>
      <xdr:colOff>1798320</xdr:colOff>
      <xdr:row>518</xdr:row>
      <xdr:rowOff>160020</xdr:rowOff>
    </xdr:to>
    <xdr:sp macro="" textlink="">
      <xdr:nvSpPr>
        <xdr:cNvPr id="1091004" name="Line 216"/>
        <xdr:cNvSpPr>
          <a:spLocks noChangeShapeType="1"/>
        </xdr:cNvSpPr>
      </xdr:nvSpPr>
      <xdr:spPr bwMode="auto">
        <a:xfrm>
          <a:off x="137160" y="1377619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516</xdr:row>
      <xdr:rowOff>76200</xdr:rowOff>
    </xdr:from>
    <xdr:to>
      <xdr:col>0</xdr:col>
      <xdr:colOff>1790700</xdr:colOff>
      <xdr:row>516</xdr:row>
      <xdr:rowOff>76200</xdr:rowOff>
    </xdr:to>
    <xdr:sp macro="" textlink="">
      <xdr:nvSpPr>
        <xdr:cNvPr id="1091005" name="Line 217"/>
        <xdr:cNvSpPr>
          <a:spLocks noChangeShapeType="1"/>
        </xdr:cNvSpPr>
      </xdr:nvSpPr>
      <xdr:spPr bwMode="auto">
        <a:xfrm>
          <a:off x="144780" y="1367104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516</xdr:row>
      <xdr:rowOff>160020</xdr:rowOff>
    </xdr:from>
    <xdr:to>
      <xdr:col>0</xdr:col>
      <xdr:colOff>1798320</xdr:colOff>
      <xdr:row>516</xdr:row>
      <xdr:rowOff>160020</xdr:rowOff>
    </xdr:to>
    <xdr:sp macro="" textlink="">
      <xdr:nvSpPr>
        <xdr:cNvPr id="1091006" name="Line 218"/>
        <xdr:cNvSpPr>
          <a:spLocks noChangeShapeType="1"/>
        </xdr:cNvSpPr>
      </xdr:nvSpPr>
      <xdr:spPr bwMode="auto">
        <a:xfrm>
          <a:off x="137160" y="1367942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520</xdr:row>
      <xdr:rowOff>76200</xdr:rowOff>
    </xdr:from>
    <xdr:to>
      <xdr:col>0</xdr:col>
      <xdr:colOff>1790700</xdr:colOff>
      <xdr:row>520</xdr:row>
      <xdr:rowOff>76200</xdr:rowOff>
    </xdr:to>
    <xdr:sp macro="" textlink="">
      <xdr:nvSpPr>
        <xdr:cNvPr id="1091007" name="Line 221"/>
        <xdr:cNvSpPr>
          <a:spLocks noChangeShapeType="1"/>
        </xdr:cNvSpPr>
      </xdr:nvSpPr>
      <xdr:spPr bwMode="auto">
        <a:xfrm>
          <a:off x="144780" y="1381582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520</xdr:row>
      <xdr:rowOff>160020</xdr:rowOff>
    </xdr:from>
    <xdr:to>
      <xdr:col>0</xdr:col>
      <xdr:colOff>1798320</xdr:colOff>
      <xdr:row>520</xdr:row>
      <xdr:rowOff>160020</xdr:rowOff>
    </xdr:to>
    <xdr:sp macro="" textlink="">
      <xdr:nvSpPr>
        <xdr:cNvPr id="1091008" name="Line 222"/>
        <xdr:cNvSpPr>
          <a:spLocks noChangeShapeType="1"/>
        </xdr:cNvSpPr>
      </xdr:nvSpPr>
      <xdr:spPr bwMode="auto">
        <a:xfrm>
          <a:off x="137160" y="1382420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522</xdr:row>
      <xdr:rowOff>76200</xdr:rowOff>
    </xdr:from>
    <xdr:to>
      <xdr:col>0</xdr:col>
      <xdr:colOff>1790700</xdr:colOff>
      <xdr:row>522</xdr:row>
      <xdr:rowOff>76200</xdr:rowOff>
    </xdr:to>
    <xdr:sp macro="" textlink="">
      <xdr:nvSpPr>
        <xdr:cNvPr id="1091009" name="Line 223"/>
        <xdr:cNvSpPr>
          <a:spLocks noChangeShapeType="1"/>
        </xdr:cNvSpPr>
      </xdr:nvSpPr>
      <xdr:spPr bwMode="auto">
        <a:xfrm>
          <a:off x="144780" y="1389659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522</xdr:row>
      <xdr:rowOff>160020</xdr:rowOff>
    </xdr:from>
    <xdr:to>
      <xdr:col>0</xdr:col>
      <xdr:colOff>1798320</xdr:colOff>
      <xdr:row>522</xdr:row>
      <xdr:rowOff>160020</xdr:rowOff>
    </xdr:to>
    <xdr:sp macro="" textlink="">
      <xdr:nvSpPr>
        <xdr:cNvPr id="1091010" name="Line 224"/>
        <xdr:cNvSpPr>
          <a:spLocks noChangeShapeType="1"/>
        </xdr:cNvSpPr>
      </xdr:nvSpPr>
      <xdr:spPr bwMode="auto">
        <a:xfrm>
          <a:off x="137160" y="1390497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523</xdr:row>
      <xdr:rowOff>0</xdr:rowOff>
    </xdr:from>
    <xdr:to>
      <xdr:col>0</xdr:col>
      <xdr:colOff>1790700</xdr:colOff>
      <xdr:row>523</xdr:row>
      <xdr:rowOff>0</xdr:rowOff>
    </xdr:to>
    <xdr:sp macro="" textlink="">
      <xdr:nvSpPr>
        <xdr:cNvPr id="1091011" name="Line 225"/>
        <xdr:cNvSpPr>
          <a:spLocks noChangeShapeType="1"/>
        </xdr:cNvSpPr>
      </xdr:nvSpPr>
      <xdr:spPr bwMode="auto">
        <a:xfrm>
          <a:off x="144780" y="1391945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523</xdr:row>
      <xdr:rowOff>0</xdr:rowOff>
    </xdr:from>
    <xdr:to>
      <xdr:col>0</xdr:col>
      <xdr:colOff>1798320</xdr:colOff>
      <xdr:row>523</xdr:row>
      <xdr:rowOff>0</xdr:rowOff>
    </xdr:to>
    <xdr:sp macro="" textlink="">
      <xdr:nvSpPr>
        <xdr:cNvPr id="1091012" name="Line 226"/>
        <xdr:cNvSpPr>
          <a:spLocks noChangeShapeType="1"/>
        </xdr:cNvSpPr>
      </xdr:nvSpPr>
      <xdr:spPr bwMode="auto">
        <a:xfrm>
          <a:off x="137160" y="1391945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518</xdr:row>
      <xdr:rowOff>76200</xdr:rowOff>
    </xdr:from>
    <xdr:to>
      <xdr:col>0</xdr:col>
      <xdr:colOff>1790700</xdr:colOff>
      <xdr:row>518</xdr:row>
      <xdr:rowOff>76200</xdr:rowOff>
    </xdr:to>
    <xdr:sp macro="" textlink="">
      <xdr:nvSpPr>
        <xdr:cNvPr id="1091013" name="Line 360"/>
        <xdr:cNvSpPr>
          <a:spLocks noChangeShapeType="1"/>
        </xdr:cNvSpPr>
      </xdr:nvSpPr>
      <xdr:spPr bwMode="auto">
        <a:xfrm>
          <a:off x="144780" y="1376781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518</xdr:row>
      <xdr:rowOff>160020</xdr:rowOff>
    </xdr:from>
    <xdr:to>
      <xdr:col>0</xdr:col>
      <xdr:colOff>1798320</xdr:colOff>
      <xdr:row>518</xdr:row>
      <xdr:rowOff>160020</xdr:rowOff>
    </xdr:to>
    <xdr:sp macro="" textlink="">
      <xdr:nvSpPr>
        <xdr:cNvPr id="1091014" name="Line 361"/>
        <xdr:cNvSpPr>
          <a:spLocks noChangeShapeType="1"/>
        </xdr:cNvSpPr>
      </xdr:nvSpPr>
      <xdr:spPr bwMode="auto">
        <a:xfrm>
          <a:off x="137160" y="1377619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520</xdr:row>
      <xdr:rowOff>76200</xdr:rowOff>
    </xdr:from>
    <xdr:to>
      <xdr:col>0</xdr:col>
      <xdr:colOff>1790700</xdr:colOff>
      <xdr:row>520</xdr:row>
      <xdr:rowOff>76200</xdr:rowOff>
    </xdr:to>
    <xdr:sp macro="" textlink="">
      <xdr:nvSpPr>
        <xdr:cNvPr id="1091015" name="Line 362"/>
        <xdr:cNvSpPr>
          <a:spLocks noChangeShapeType="1"/>
        </xdr:cNvSpPr>
      </xdr:nvSpPr>
      <xdr:spPr bwMode="auto">
        <a:xfrm>
          <a:off x="144780" y="1381582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520</xdr:row>
      <xdr:rowOff>160020</xdr:rowOff>
    </xdr:from>
    <xdr:to>
      <xdr:col>0</xdr:col>
      <xdr:colOff>1798320</xdr:colOff>
      <xdr:row>520</xdr:row>
      <xdr:rowOff>160020</xdr:rowOff>
    </xdr:to>
    <xdr:sp macro="" textlink="">
      <xdr:nvSpPr>
        <xdr:cNvPr id="1091016" name="Line 363"/>
        <xdr:cNvSpPr>
          <a:spLocks noChangeShapeType="1"/>
        </xdr:cNvSpPr>
      </xdr:nvSpPr>
      <xdr:spPr bwMode="auto">
        <a:xfrm>
          <a:off x="137160" y="1382420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522</xdr:row>
      <xdr:rowOff>76200</xdr:rowOff>
    </xdr:from>
    <xdr:to>
      <xdr:col>0</xdr:col>
      <xdr:colOff>1790700</xdr:colOff>
      <xdr:row>522</xdr:row>
      <xdr:rowOff>76200</xdr:rowOff>
    </xdr:to>
    <xdr:sp macro="" textlink="">
      <xdr:nvSpPr>
        <xdr:cNvPr id="1091017" name="Line 364"/>
        <xdr:cNvSpPr>
          <a:spLocks noChangeShapeType="1"/>
        </xdr:cNvSpPr>
      </xdr:nvSpPr>
      <xdr:spPr bwMode="auto">
        <a:xfrm>
          <a:off x="144780" y="1389659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522</xdr:row>
      <xdr:rowOff>160020</xdr:rowOff>
    </xdr:from>
    <xdr:to>
      <xdr:col>0</xdr:col>
      <xdr:colOff>1798320</xdr:colOff>
      <xdr:row>522</xdr:row>
      <xdr:rowOff>160020</xdr:rowOff>
    </xdr:to>
    <xdr:sp macro="" textlink="">
      <xdr:nvSpPr>
        <xdr:cNvPr id="1091018" name="Line 365"/>
        <xdr:cNvSpPr>
          <a:spLocks noChangeShapeType="1"/>
        </xdr:cNvSpPr>
      </xdr:nvSpPr>
      <xdr:spPr bwMode="auto">
        <a:xfrm>
          <a:off x="137160" y="1390497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523</xdr:row>
      <xdr:rowOff>0</xdr:rowOff>
    </xdr:from>
    <xdr:to>
      <xdr:col>0</xdr:col>
      <xdr:colOff>1790700</xdr:colOff>
      <xdr:row>523</xdr:row>
      <xdr:rowOff>0</xdr:rowOff>
    </xdr:to>
    <xdr:sp macro="" textlink="">
      <xdr:nvSpPr>
        <xdr:cNvPr id="1091019" name="Line 366"/>
        <xdr:cNvSpPr>
          <a:spLocks noChangeShapeType="1"/>
        </xdr:cNvSpPr>
      </xdr:nvSpPr>
      <xdr:spPr bwMode="auto">
        <a:xfrm>
          <a:off x="144780" y="1391945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523</xdr:row>
      <xdr:rowOff>0</xdr:rowOff>
    </xdr:from>
    <xdr:to>
      <xdr:col>0</xdr:col>
      <xdr:colOff>1798320</xdr:colOff>
      <xdr:row>523</xdr:row>
      <xdr:rowOff>0</xdr:rowOff>
    </xdr:to>
    <xdr:sp macro="" textlink="">
      <xdr:nvSpPr>
        <xdr:cNvPr id="1091020" name="Line 367"/>
        <xdr:cNvSpPr>
          <a:spLocks noChangeShapeType="1"/>
        </xdr:cNvSpPr>
      </xdr:nvSpPr>
      <xdr:spPr bwMode="auto">
        <a:xfrm>
          <a:off x="137160" y="1391945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524</xdr:row>
      <xdr:rowOff>76200</xdr:rowOff>
    </xdr:from>
    <xdr:to>
      <xdr:col>0</xdr:col>
      <xdr:colOff>1790700</xdr:colOff>
      <xdr:row>524</xdr:row>
      <xdr:rowOff>76200</xdr:rowOff>
    </xdr:to>
    <xdr:sp macro="" textlink="">
      <xdr:nvSpPr>
        <xdr:cNvPr id="1091021" name="Line 368"/>
        <xdr:cNvSpPr>
          <a:spLocks noChangeShapeType="1"/>
        </xdr:cNvSpPr>
      </xdr:nvSpPr>
      <xdr:spPr bwMode="auto">
        <a:xfrm>
          <a:off x="144780" y="1398117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524</xdr:row>
      <xdr:rowOff>160020</xdr:rowOff>
    </xdr:from>
    <xdr:to>
      <xdr:col>0</xdr:col>
      <xdr:colOff>1798320</xdr:colOff>
      <xdr:row>524</xdr:row>
      <xdr:rowOff>160020</xdr:rowOff>
    </xdr:to>
    <xdr:sp macro="" textlink="">
      <xdr:nvSpPr>
        <xdr:cNvPr id="1091022" name="Line 369"/>
        <xdr:cNvSpPr>
          <a:spLocks noChangeShapeType="1"/>
        </xdr:cNvSpPr>
      </xdr:nvSpPr>
      <xdr:spPr bwMode="auto">
        <a:xfrm>
          <a:off x="137160" y="1398955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516</xdr:row>
      <xdr:rowOff>76200</xdr:rowOff>
    </xdr:from>
    <xdr:to>
      <xdr:col>0</xdr:col>
      <xdr:colOff>1790700</xdr:colOff>
      <xdr:row>516</xdr:row>
      <xdr:rowOff>76200</xdr:rowOff>
    </xdr:to>
    <xdr:sp macro="" textlink="">
      <xdr:nvSpPr>
        <xdr:cNvPr id="1091023" name="Line 370"/>
        <xdr:cNvSpPr>
          <a:spLocks noChangeShapeType="1"/>
        </xdr:cNvSpPr>
      </xdr:nvSpPr>
      <xdr:spPr bwMode="auto">
        <a:xfrm>
          <a:off x="144780" y="1367104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516</xdr:row>
      <xdr:rowOff>160020</xdr:rowOff>
    </xdr:from>
    <xdr:to>
      <xdr:col>0</xdr:col>
      <xdr:colOff>1798320</xdr:colOff>
      <xdr:row>516</xdr:row>
      <xdr:rowOff>160020</xdr:rowOff>
    </xdr:to>
    <xdr:sp macro="" textlink="">
      <xdr:nvSpPr>
        <xdr:cNvPr id="1091024" name="Line 371"/>
        <xdr:cNvSpPr>
          <a:spLocks noChangeShapeType="1"/>
        </xdr:cNvSpPr>
      </xdr:nvSpPr>
      <xdr:spPr bwMode="auto">
        <a:xfrm>
          <a:off x="137160" y="1367942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526</xdr:row>
      <xdr:rowOff>76200</xdr:rowOff>
    </xdr:from>
    <xdr:to>
      <xdr:col>0</xdr:col>
      <xdr:colOff>1790700</xdr:colOff>
      <xdr:row>526</xdr:row>
      <xdr:rowOff>76200</xdr:rowOff>
    </xdr:to>
    <xdr:sp macro="" textlink="">
      <xdr:nvSpPr>
        <xdr:cNvPr id="1091025" name="Line 374"/>
        <xdr:cNvSpPr>
          <a:spLocks noChangeShapeType="1"/>
        </xdr:cNvSpPr>
      </xdr:nvSpPr>
      <xdr:spPr bwMode="auto">
        <a:xfrm>
          <a:off x="144780" y="1403146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526</xdr:row>
      <xdr:rowOff>160020</xdr:rowOff>
    </xdr:from>
    <xdr:to>
      <xdr:col>0</xdr:col>
      <xdr:colOff>1798320</xdr:colOff>
      <xdr:row>526</xdr:row>
      <xdr:rowOff>160020</xdr:rowOff>
    </xdr:to>
    <xdr:sp macro="" textlink="">
      <xdr:nvSpPr>
        <xdr:cNvPr id="1091026" name="Line 375"/>
        <xdr:cNvSpPr>
          <a:spLocks noChangeShapeType="1"/>
        </xdr:cNvSpPr>
      </xdr:nvSpPr>
      <xdr:spPr bwMode="auto">
        <a:xfrm>
          <a:off x="137160" y="1403985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527</xdr:row>
      <xdr:rowOff>0</xdr:rowOff>
    </xdr:from>
    <xdr:to>
      <xdr:col>0</xdr:col>
      <xdr:colOff>1790700</xdr:colOff>
      <xdr:row>527</xdr:row>
      <xdr:rowOff>0</xdr:rowOff>
    </xdr:to>
    <xdr:sp macro="" textlink="">
      <xdr:nvSpPr>
        <xdr:cNvPr id="1091027" name="Line 376"/>
        <xdr:cNvSpPr>
          <a:spLocks noChangeShapeType="1"/>
        </xdr:cNvSpPr>
      </xdr:nvSpPr>
      <xdr:spPr bwMode="auto">
        <a:xfrm>
          <a:off x="144780" y="1405661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527</xdr:row>
      <xdr:rowOff>0</xdr:rowOff>
    </xdr:from>
    <xdr:to>
      <xdr:col>0</xdr:col>
      <xdr:colOff>1798320</xdr:colOff>
      <xdr:row>527</xdr:row>
      <xdr:rowOff>0</xdr:rowOff>
    </xdr:to>
    <xdr:sp macro="" textlink="">
      <xdr:nvSpPr>
        <xdr:cNvPr id="1091028" name="Line 377"/>
        <xdr:cNvSpPr>
          <a:spLocks noChangeShapeType="1"/>
        </xdr:cNvSpPr>
      </xdr:nvSpPr>
      <xdr:spPr bwMode="auto">
        <a:xfrm>
          <a:off x="137160" y="1405661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528</xdr:row>
      <xdr:rowOff>76200</xdr:rowOff>
    </xdr:from>
    <xdr:to>
      <xdr:col>0</xdr:col>
      <xdr:colOff>1790700</xdr:colOff>
      <xdr:row>528</xdr:row>
      <xdr:rowOff>76200</xdr:rowOff>
    </xdr:to>
    <xdr:sp macro="" textlink="">
      <xdr:nvSpPr>
        <xdr:cNvPr id="1091029" name="Line 378"/>
        <xdr:cNvSpPr>
          <a:spLocks noChangeShapeType="1"/>
        </xdr:cNvSpPr>
      </xdr:nvSpPr>
      <xdr:spPr bwMode="auto">
        <a:xfrm>
          <a:off x="144780" y="1409928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528</xdr:row>
      <xdr:rowOff>160020</xdr:rowOff>
    </xdr:from>
    <xdr:to>
      <xdr:col>0</xdr:col>
      <xdr:colOff>1798320</xdr:colOff>
      <xdr:row>528</xdr:row>
      <xdr:rowOff>160020</xdr:rowOff>
    </xdr:to>
    <xdr:sp macro="" textlink="">
      <xdr:nvSpPr>
        <xdr:cNvPr id="1091030" name="Line 379"/>
        <xdr:cNvSpPr>
          <a:spLocks noChangeShapeType="1"/>
        </xdr:cNvSpPr>
      </xdr:nvSpPr>
      <xdr:spPr bwMode="auto">
        <a:xfrm>
          <a:off x="137160" y="1410766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530</xdr:row>
      <xdr:rowOff>76200</xdr:rowOff>
    </xdr:from>
    <xdr:to>
      <xdr:col>0</xdr:col>
      <xdr:colOff>1790700</xdr:colOff>
      <xdr:row>530</xdr:row>
      <xdr:rowOff>76200</xdr:rowOff>
    </xdr:to>
    <xdr:sp macro="" textlink="">
      <xdr:nvSpPr>
        <xdr:cNvPr id="1091031" name="Line 380"/>
        <xdr:cNvSpPr>
          <a:spLocks noChangeShapeType="1"/>
        </xdr:cNvSpPr>
      </xdr:nvSpPr>
      <xdr:spPr bwMode="auto">
        <a:xfrm>
          <a:off x="144780" y="1415415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530</xdr:row>
      <xdr:rowOff>160020</xdr:rowOff>
    </xdr:from>
    <xdr:to>
      <xdr:col>0</xdr:col>
      <xdr:colOff>1798320</xdr:colOff>
      <xdr:row>530</xdr:row>
      <xdr:rowOff>160020</xdr:rowOff>
    </xdr:to>
    <xdr:sp macro="" textlink="">
      <xdr:nvSpPr>
        <xdr:cNvPr id="1091032" name="Line 381"/>
        <xdr:cNvSpPr>
          <a:spLocks noChangeShapeType="1"/>
        </xdr:cNvSpPr>
      </xdr:nvSpPr>
      <xdr:spPr bwMode="auto">
        <a:xfrm>
          <a:off x="137160" y="1416253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533</xdr:row>
      <xdr:rowOff>76200</xdr:rowOff>
    </xdr:from>
    <xdr:to>
      <xdr:col>0</xdr:col>
      <xdr:colOff>1790700</xdr:colOff>
      <xdr:row>533</xdr:row>
      <xdr:rowOff>76200</xdr:rowOff>
    </xdr:to>
    <xdr:sp macro="" textlink="">
      <xdr:nvSpPr>
        <xdr:cNvPr id="1091033" name="Line 382"/>
        <xdr:cNvSpPr>
          <a:spLocks noChangeShapeType="1"/>
        </xdr:cNvSpPr>
      </xdr:nvSpPr>
      <xdr:spPr bwMode="auto">
        <a:xfrm>
          <a:off x="144780" y="1427454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533</xdr:row>
      <xdr:rowOff>160020</xdr:rowOff>
    </xdr:from>
    <xdr:to>
      <xdr:col>0</xdr:col>
      <xdr:colOff>1798320</xdr:colOff>
      <xdr:row>533</xdr:row>
      <xdr:rowOff>160020</xdr:rowOff>
    </xdr:to>
    <xdr:sp macro="" textlink="">
      <xdr:nvSpPr>
        <xdr:cNvPr id="1091034" name="Line 383"/>
        <xdr:cNvSpPr>
          <a:spLocks noChangeShapeType="1"/>
        </xdr:cNvSpPr>
      </xdr:nvSpPr>
      <xdr:spPr bwMode="auto">
        <a:xfrm>
          <a:off x="137160" y="1428292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535</xdr:row>
      <xdr:rowOff>76200</xdr:rowOff>
    </xdr:from>
    <xdr:to>
      <xdr:col>0</xdr:col>
      <xdr:colOff>1790700</xdr:colOff>
      <xdr:row>535</xdr:row>
      <xdr:rowOff>76200</xdr:rowOff>
    </xdr:to>
    <xdr:sp macro="" textlink="">
      <xdr:nvSpPr>
        <xdr:cNvPr id="1091035" name="Line 384"/>
        <xdr:cNvSpPr>
          <a:spLocks noChangeShapeType="1"/>
        </xdr:cNvSpPr>
      </xdr:nvSpPr>
      <xdr:spPr bwMode="auto">
        <a:xfrm>
          <a:off x="144780" y="1433626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535</xdr:row>
      <xdr:rowOff>160020</xdr:rowOff>
    </xdr:from>
    <xdr:to>
      <xdr:col>0</xdr:col>
      <xdr:colOff>1798320</xdr:colOff>
      <xdr:row>535</xdr:row>
      <xdr:rowOff>160020</xdr:rowOff>
    </xdr:to>
    <xdr:sp macro="" textlink="">
      <xdr:nvSpPr>
        <xdr:cNvPr id="1091036" name="Line 385"/>
        <xdr:cNvSpPr>
          <a:spLocks noChangeShapeType="1"/>
        </xdr:cNvSpPr>
      </xdr:nvSpPr>
      <xdr:spPr bwMode="auto">
        <a:xfrm>
          <a:off x="137160" y="1434465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512</xdr:row>
      <xdr:rowOff>76200</xdr:rowOff>
    </xdr:from>
    <xdr:to>
      <xdr:col>0</xdr:col>
      <xdr:colOff>1790700</xdr:colOff>
      <xdr:row>512</xdr:row>
      <xdr:rowOff>76200</xdr:rowOff>
    </xdr:to>
    <xdr:sp macro="" textlink="">
      <xdr:nvSpPr>
        <xdr:cNvPr id="1091037" name="Line 1098"/>
        <xdr:cNvSpPr>
          <a:spLocks noChangeShapeType="1"/>
        </xdr:cNvSpPr>
      </xdr:nvSpPr>
      <xdr:spPr bwMode="auto">
        <a:xfrm>
          <a:off x="144780" y="1354607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512</xdr:row>
      <xdr:rowOff>160020</xdr:rowOff>
    </xdr:from>
    <xdr:to>
      <xdr:col>0</xdr:col>
      <xdr:colOff>1798320</xdr:colOff>
      <xdr:row>512</xdr:row>
      <xdr:rowOff>160020</xdr:rowOff>
    </xdr:to>
    <xdr:sp macro="" textlink="">
      <xdr:nvSpPr>
        <xdr:cNvPr id="1091038" name="Line 1099"/>
        <xdr:cNvSpPr>
          <a:spLocks noChangeShapeType="1"/>
        </xdr:cNvSpPr>
      </xdr:nvSpPr>
      <xdr:spPr bwMode="auto">
        <a:xfrm>
          <a:off x="137160" y="1355445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514</xdr:row>
      <xdr:rowOff>76200</xdr:rowOff>
    </xdr:from>
    <xdr:to>
      <xdr:col>0</xdr:col>
      <xdr:colOff>1790700</xdr:colOff>
      <xdr:row>514</xdr:row>
      <xdr:rowOff>76200</xdr:rowOff>
    </xdr:to>
    <xdr:sp macro="" textlink="">
      <xdr:nvSpPr>
        <xdr:cNvPr id="1091039" name="Line 1100"/>
        <xdr:cNvSpPr>
          <a:spLocks noChangeShapeType="1"/>
        </xdr:cNvSpPr>
      </xdr:nvSpPr>
      <xdr:spPr bwMode="auto">
        <a:xfrm>
          <a:off x="144780" y="1359331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514</xdr:row>
      <xdr:rowOff>160020</xdr:rowOff>
    </xdr:from>
    <xdr:to>
      <xdr:col>0</xdr:col>
      <xdr:colOff>1798320</xdr:colOff>
      <xdr:row>514</xdr:row>
      <xdr:rowOff>160020</xdr:rowOff>
    </xdr:to>
    <xdr:sp macro="" textlink="">
      <xdr:nvSpPr>
        <xdr:cNvPr id="1091040" name="Line 1101"/>
        <xdr:cNvSpPr>
          <a:spLocks noChangeShapeType="1"/>
        </xdr:cNvSpPr>
      </xdr:nvSpPr>
      <xdr:spPr bwMode="auto">
        <a:xfrm>
          <a:off x="137160" y="1360170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512</xdr:row>
      <xdr:rowOff>76200</xdr:rowOff>
    </xdr:from>
    <xdr:to>
      <xdr:col>0</xdr:col>
      <xdr:colOff>1790700</xdr:colOff>
      <xdr:row>512</xdr:row>
      <xdr:rowOff>76200</xdr:rowOff>
    </xdr:to>
    <xdr:sp macro="" textlink="">
      <xdr:nvSpPr>
        <xdr:cNvPr id="1091041" name="Line 1104"/>
        <xdr:cNvSpPr>
          <a:spLocks noChangeShapeType="1"/>
        </xdr:cNvSpPr>
      </xdr:nvSpPr>
      <xdr:spPr bwMode="auto">
        <a:xfrm>
          <a:off x="144780" y="1354607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512</xdr:row>
      <xdr:rowOff>160020</xdr:rowOff>
    </xdr:from>
    <xdr:to>
      <xdr:col>0</xdr:col>
      <xdr:colOff>1798320</xdr:colOff>
      <xdr:row>512</xdr:row>
      <xdr:rowOff>160020</xdr:rowOff>
    </xdr:to>
    <xdr:sp macro="" textlink="">
      <xdr:nvSpPr>
        <xdr:cNvPr id="1091042" name="Line 1105"/>
        <xdr:cNvSpPr>
          <a:spLocks noChangeShapeType="1"/>
        </xdr:cNvSpPr>
      </xdr:nvSpPr>
      <xdr:spPr bwMode="auto">
        <a:xfrm>
          <a:off x="137160" y="1355445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514</xdr:row>
      <xdr:rowOff>76200</xdr:rowOff>
    </xdr:from>
    <xdr:to>
      <xdr:col>0</xdr:col>
      <xdr:colOff>1790700</xdr:colOff>
      <xdr:row>514</xdr:row>
      <xdr:rowOff>76200</xdr:rowOff>
    </xdr:to>
    <xdr:sp macro="" textlink="">
      <xdr:nvSpPr>
        <xdr:cNvPr id="1091043" name="Line 1106"/>
        <xdr:cNvSpPr>
          <a:spLocks noChangeShapeType="1"/>
        </xdr:cNvSpPr>
      </xdr:nvSpPr>
      <xdr:spPr bwMode="auto">
        <a:xfrm>
          <a:off x="144780" y="1359331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514</xdr:row>
      <xdr:rowOff>160020</xdr:rowOff>
    </xdr:from>
    <xdr:to>
      <xdr:col>0</xdr:col>
      <xdr:colOff>1798320</xdr:colOff>
      <xdr:row>514</xdr:row>
      <xdr:rowOff>160020</xdr:rowOff>
    </xdr:to>
    <xdr:sp macro="" textlink="">
      <xdr:nvSpPr>
        <xdr:cNvPr id="1091044" name="Line 1107"/>
        <xdr:cNvSpPr>
          <a:spLocks noChangeShapeType="1"/>
        </xdr:cNvSpPr>
      </xdr:nvSpPr>
      <xdr:spPr bwMode="auto">
        <a:xfrm>
          <a:off x="137160" y="1360170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516</xdr:row>
      <xdr:rowOff>76200</xdr:rowOff>
    </xdr:from>
    <xdr:to>
      <xdr:col>0</xdr:col>
      <xdr:colOff>1790700</xdr:colOff>
      <xdr:row>516</xdr:row>
      <xdr:rowOff>76200</xdr:rowOff>
    </xdr:to>
    <xdr:sp macro="" textlink="">
      <xdr:nvSpPr>
        <xdr:cNvPr id="1091045" name="Line 3"/>
        <xdr:cNvSpPr>
          <a:spLocks noChangeShapeType="1"/>
        </xdr:cNvSpPr>
      </xdr:nvSpPr>
      <xdr:spPr bwMode="auto">
        <a:xfrm>
          <a:off x="144780" y="1367104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516</xdr:row>
      <xdr:rowOff>160020</xdr:rowOff>
    </xdr:from>
    <xdr:to>
      <xdr:col>0</xdr:col>
      <xdr:colOff>1798320</xdr:colOff>
      <xdr:row>516</xdr:row>
      <xdr:rowOff>160020</xdr:rowOff>
    </xdr:to>
    <xdr:sp macro="" textlink="">
      <xdr:nvSpPr>
        <xdr:cNvPr id="1091046" name="Line 4"/>
        <xdr:cNvSpPr>
          <a:spLocks noChangeShapeType="1"/>
        </xdr:cNvSpPr>
      </xdr:nvSpPr>
      <xdr:spPr bwMode="auto">
        <a:xfrm>
          <a:off x="137160" y="1367942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518</xdr:row>
      <xdr:rowOff>76200</xdr:rowOff>
    </xdr:from>
    <xdr:to>
      <xdr:col>0</xdr:col>
      <xdr:colOff>1790700</xdr:colOff>
      <xdr:row>518</xdr:row>
      <xdr:rowOff>76200</xdr:rowOff>
    </xdr:to>
    <xdr:sp macro="" textlink="">
      <xdr:nvSpPr>
        <xdr:cNvPr id="1091047" name="Line 5"/>
        <xdr:cNvSpPr>
          <a:spLocks noChangeShapeType="1"/>
        </xdr:cNvSpPr>
      </xdr:nvSpPr>
      <xdr:spPr bwMode="auto">
        <a:xfrm>
          <a:off x="144780" y="1376781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518</xdr:row>
      <xdr:rowOff>160020</xdr:rowOff>
    </xdr:from>
    <xdr:to>
      <xdr:col>0</xdr:col>
      <xdr:colOff>1798320</xdr:colOff>
      <xdr:row>518</xdr:row>
      <xdr:rowOff>160020</xdr:rowOff>
    </xdr:to>
    <xdr:sp macro="" textlink="">
      <xdr:nvSpPr>
        <xdr:cNvPr id="1091048" name="Line 6"/>
        <xdr:cNvSpPr>
          <a:spLocks noChangeShapeType="1"/>
        </xdr:cNvSpPr>
      </xdr:nvSpPr>
      <xdr:spPr bwMode="auto">
        <a:xfrm>
          <a:off x="137160" y="1377619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520</xdr:row>
      <xdr:rowOff>76200</xdr:rowOff>
    </xdr:from>
    <xdr:to>
      <xdr:col>0</xdr:col>
      <xdr:colOff>1790700</xdr:colOff>
      <xdr:row>520</xdr:row>
      <xdr:rowOff>76200</xdr:rowOff>
    </xdr:to>
    <xdr:sp macro="" textlink="">
      <xdr:nvSpPr>
        <xdr:cNvPr id="1091049" name="Line 7"/>
        <xdr:cNvSpPr>
          <a:spLocks noChangeShapeType="1"/>
        </xdr:cNvSpPr>
      </xdr:nvSpPr>
      <xdr:spPr bwMode="auto">
        <a:xfrm>
          <a:off x="144780" y="1381582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520</xdr:row>
      <xdr:rowOff>160020</xdr:rowOff>
    </xdr:from>
    <xdr:to>
      <xdr:col>0</xdr:col>
      <xdr:colOff>1798320</xdr:colOff>
      <xdr:row>520</xdr:row>
      <xdr:rowOff>160020</xdr:rowOff>
    </xdr:to>
    <xdr:sp macro="" textlink="">
      <xdr:nvSpPr>
        <xdr:cNvPr id="1091050" name="Line 8"/>
        <xdr:cNvSpPr>
          <a:spLocks noChangeShapeType="1"/>
        </xdr:cNvSpPr>
      </xdr:nvSpPr>
      <xdr:spPr bwMode="auto">
        <a:xfrm>
          <a:off x="137160" y="1382420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521</xdr:row>
      <xdr:rowOff>0</xdr:rowOff>
    </xdr:from>
    <xdr:to>
      <xdr:col>0</xdr:col>
      <xdr:colOff>1790700</xdr:colOff>
      <xdr:row>521</xdr:row>
      <xdr:rowOff>0</xdr:rowOff>
    </xdr:to>
    <xdr:sp macro="" textlink="">
      <xdr:nvSpPr>
        <xdr:cNvPr id="1091051" name="Line 9"/>
        <xdr:cNvSpPr>
          <a:spLocks noChangeShapeType="1"/>
        </xdr:cNvSpPr>
      </xdr:nvSpPr>
      <xdr:spPr bwMode="auto">
        <a:xfrm>
          <a:off x="144780" y="1383639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521</xdr:row>
      <xdr:rowOff>0</xdr:rowOff>
    </xdr:from>
    <xdr:to>
      <xdr:col>0</xdr:col>
      <xdr:colOff>1798320</xdr:colOff>
      <xdr:row>521</xdr:row>
      <xdr:rowOff>0</xdr:rowOff>
    </xdr:to>
    <xdr:sp macro="" textlink="">
      <xdr:nvSpPr>
        <xdr:cNvPr id="1091052" name="Line 10"/>
        <xdr:cNvSpPr>
          <a:spLocks noChangeShapeType="1"/>
        </xdr:cNvSpPr>
      </xdr:nvSpPr>
      <xdr:spPr bwMode="auto">
        <a:xfrm>
          <a:off x="137160" y="1383639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522</xdr:row>
      <xdr:rowOff>76200</xdr:rowOff>
    </xdr:from>
    <xdr:to>
      <xdr:col>0</xdr:col>
      <xdr:colOff>1790700</xdr:colOff>
      <xdr:row>522</xdr:row>
      <xdr:rowOff>76200</xdr:rowOff>
    </xdr:to>
    <xdr:sp macro="" textlink="">
      <xdr:nvSpPr>
        <xdr:cNvPr id="1091053" name="Line 11"/>
        <xdr:cNvSpPr>
          <a:spLocks noChangeShapeType="1"/>
        </xdr:cNvSpPr>
      </xdr:nvSpPr>
      <xdr:spPr bwMode="auto">
        <a:xfrm>
          <a:off x="144780" y="1389659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522</xdr:row>
      <xdr:rowOff>160020</xdr:rowOff>
    </xdr:from>
    <xdr:to>
      <xdr:col>0</xdr:col>
      <xdr:colOff>1798320</xdr:colOff>
      <xdr:row>522</xdr:row>
      <xdr:rowOff>160020</xdr:rowOff>
    </xdr:to>
    <xdr:sp macro="" textlink="">
      <xdr:nvSpPr>
        <xdr:cNvPr id="1091054" name="Line 12"/>
        <xdr:cNvSpPr>
          <a:spLocks noChangeShapeType="1"/>
        </xdr:cNvSpPr>
      </xdr:nvSpPr>
      <xdr:spPr bwMode="auto">
        <a:xfrm>
          <a:off x="137160" y="1390497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514</xdr:row>
      <xdr:rowOff>76200</xdr:rowOff>
    </xdr:from>
    <xdr:to>
      <xdr:col>0</xdr:col>
      <xdr:colOff>1790700</xdr:colOff>
      <xdr:row>514</xdr:row>
      <xdr:rowOff>76200</xdr:rowOff>
    </xdr:to>
    <xdr:sp macro="" textlink="">
      <xdr:nvSpPr>
        <xdr:cNvPr id="1091055" name="Line 13"/>
        <xdr:cNvSpPr>
          <a:spLocks noChangeShapeType="1"/>
        </xdr:cNvSpPr>
      </xdr:nvSpPr>
      <xdr:spPr bwMode="auto">
        <a:xfrm>
          <a:off x="144780" y="1359331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514</xdr:row>
      <xdr:rowOff>160020</xdr:rowOff>
    </xdr:from>
    <xdr:to>
      <xdr:col>0</xdr:col>
      <xdr:colOff>1798320</xdr:colOff>
      <xdr:row>514</xdr:row>
      <xdr:rowOff>160020</xdr:rowOff>
    </xdr:to>
    <xdr:sp macro="" textlink="">
      <xdr:nvSpPr>
        <xdr:cNvPr id="1091056" name="Line 14"/>
        <xdr:cNvSpPr>
          <a:spLocks noChangeShapeType="1"/>
        </xdr:cNvSpPr>
      </xdr:nvSpPr>
      <xdr:spPr bwMode="auto">
        <a:xfrm>
          <a:off x="137160" y="1360170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524</xdr:row>
      <xdr:rowOff>76200</xdr:rowOff>
    </xdr:from>
    <xdr:to>
      <xdr:col>0</xdr:col>
      <xdr:colOff>1790700</xdr:colOff>
      <xdr:row>524</xdr:row>
      <xdr:rowOff>76200</xdr:rowOff>
    </xdr:to>
    <xdr:sp macro="" textlink="">
      <xdr:nvSpPr>
        <xdr:cNvPr id="1091057" name="Line 284"/>
        <xdr:cNvSpPr>
          <a:spLocks noChangeShapeType="1"/>
        </xdr:cNvSpPr>
      </xdr:nvSpPr>
      <xdr:spPr bwMode="auto">
        <a:xfrm>
          <a:off x="144780" y="1398117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524</xdr:row>
      <xdr:rowOff>160020</xdr:rowOff>
    </xdr:from>
    <xdr:to>
      <xdr:col>0</xdr:col>
      <xdr:colOff>1798320</xdr:colOff>
      <xdr:row>524</xdr:row>
      <xdr:rowOff>160020</xdr:rowOff>
    </xdr:to>
    <xdr:sp macro="" textlink="">
      <xdr:nvSpPr>
        <xdr:cNvPr id="1091058" name="Line 285"/>
        <xdr:cNvSpPr>
          <a:spLocks noChangeShapeType="1"/>
        </xdr:cNvSpPr>
      </xdr:nvSpPr>
      <xdr:spPr bwMode="auto">
        <a:xfrm>
          <a:off x="137160" y="1398955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525</xdr:row>
      <xdr:rowOff>0</xdr:rowOff>
    </xdr:from>
    <xdr:to>
      <xdr:col>0</xdr:col>
      <xdr:colOff>1790700</xdr:colOff>
      <xdr:row>525</xdr:row>
      <xdr:rowOff>0</xdr:rowOff>
    </xdr:to>
    <xdr:sp macro="" textlink="">
      <xdr:nvSpPr>
        <xdr:cNvPr id="1091059" name="Line 286"/>
        <xdr:cNvSpPr>
          <a:spLocks noChangeShapeType="1"/>
        </xdr:cNvSpPr>
      </xdr:nvSpPr>
      <xdr:spPr bwMode="auto">
        <a:xfrm>
          <a:off x="144780" y="1400403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525</xdr:row>
      <xdr:rowOff>0</xdr:rowOff>
    </xdr:from>
    <xdr:to>
      <xdr:col>0</xdr:col>
      <xdr:colOff>1798320</xdr:colOff>
      <xdr:row>525</xdr:row>
      <xdr:rowOff>0</xdr:rowOff>
    </xdr:to>
    <xdr:sp macro="" textlink="">
      <xdr:nvSpPr>
        <xdr:cNvPr id="1091060" name="Line 287"/>
        <xdr:cNvSpPr>
          <a:spLocks noChangeShapeType="1"/>
        </xdr:cNvSpPr>
      </xdr:nvSpPr>
      <xdr:spPr bwMode="auto">
        <a:xfrm>
          <a:off x="137160" y="1400403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526</xdr:row>
      <xdr:rowOff>76200</xdr:rowOff>
    </xdr:from>
    <xdr:to>
      <xdr:col>0</xdr:col>
      <xdr:colOff>1790700</xdr:colOff>
      <xdr:row>526</xdr:row>
      <xdr:rowOff>76200</xdr:rowOff>
    </xdr:to>
    <xdr:sp macro="" textlink="">
      <xdr:nvSpPr>
        <xdr:cNvPr id="1091061" name="Line 288"/>
        <xdr:cNvSpPr>
          <a:spLocks noChangeShapeType="1"/>
        </xdr:cNvSpPr>
      </xdr:nvSpPr>
      <xdr:spPr bwMode="auto">
        <a:xfrm>
          <a:off x="144780" y="1403146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526</xdr:row>
      <xdr:rowOff>160020</xdr:rowOff>
    </xdr:from>
    <xdr:to>
      <xdr:col>0</xdr:col>
      <xdr:colOff>1798320</xdr:colOff>
      <xdr:row>526</xdr:row>
      <xdr:rowOff>160020</xdr:rowOff>
    </xdr:to>
    <xdr:sp macro="" textlink="">
      <xdr:nvSpPr>
        <xdr:cNvPr id="1091062" name="Line 289"/>
        <xdr:cNvSpPr>
          <a:spLocks noChangeShapeType="1"/>
        </xdr:cNvSpPr>
      </xdr:nvSpPr>
      <xdr:spPr bwMode="auto">
        <a:xfrm>
          <a:off x="137160" y="1403985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528</xdr:row>
      <xdr:rowOff>76200</xdr:rowOff>
    </xdr:from>
    <xdr:to>
      <xdr:col>0</xdr:col>
      <xdr:colOff>1790700</xdr:colOff>
      <xdr:row>528</xdr:row>
      <xdr:rowOff>76200</xdr:rowOff>
    </xdr:to>
    <xdr:sp macro="" textlink="">
      <xdr:nvSpPr>
        <xdr:cNvPr id="1091063" name="Line 290"/>
        <xdr:cNvSpPr>
          <a:spLocks noChangeShapeType="1"/>
        </xdr:cNvSpPr>
      </xdr:nvSpPr>
      <xdr:spPr bwMode="auto">
        <a:xfrm>
          <a:off x="144780" y="1409928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528</xdr:row>
      <xdr:rowOff>160020</xdr:rowOff>
    </xdr:from>
    <xdr:to>
      <xdr:col>0</xdr:col>
      <xdr:colOff>1798320</xdr:colOff>
      <xdr:row>528</xdr:row>
      <xdr:rowOff>160020</xdr:rowOff>
    </xdr:to>
    <xdr:sp macro="" textlink="">
      <xdr:nvSpPr>
        <xdr:cNvPr id="1091064" name="Line 291"/>
        <xdr:cNvSpPr>
          <a:spLocks noChangeShapeType="1"/>
        </xdr:cNvSpPr>
      </xdr:nvSpPr>
      <xdr:spPr bwMode="auto">
        <a:xfrm>
          <a:off x="137160" y="1410766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530</xdr:row>
      <xdr:rowOff>76200</xdr:rowOff>
    </xdr:from>
    <xdr:to>
      <xdr:col>0</xdr:col>
      <xdr:colOff>1790700</xdr:colOff>
      <xdr:row>530</xdr:row>
      <xdr:rowOff>76200</xdr:rowOff>
    </xdr:to>
    <xdr:sp macro="" textlink="">
      <xdr:nvSpPr>
        <xdr:cNvPr id="1091065" name="Line 292"/>
        <xdr:cNvSpPr>
          <a:spLocks noChangeShapeType="1"/>
        </xdr:cNvSpPr>
      </xdr:nvSpPr>
      <xdr:spPr bwMode="auto">
        <a:xfrm>
          <a:off x="144780" y="1415415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530</xdr:row>
      <xdr:rowOff>160020</xdr:rowOff>
    </xdr:from>
    <xdr:to>
      <xdr:col>0</xdr:col>
      <xdr:colOff>1798320</xdr:colOff>
      <xdr:row>530</xdr:row>
      <xdr:rowOff>160020</xdr:rowOff>
    </xdr:to>
    <xdr:sp macro="" textlink="">
      <xdr:nvSpPr>
        <xdr:cNvPr id="1091066" name="Line 293"/>
        <xdr:cNvSpPr>
          <a:spLocks noChangeShapeType="1"/>
        </xdr:cNvSpPr>
      </xdr:nvSpPr>
      <xdr:spPr bwMode="auto">
        <a:xfrm>
          <a:off x="137160" y="1416253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533</xdr:row>
      <xdr:rowOff>76200</xdr:rowOff>
    </xdr:from>
    <xdr:to>
      <xdr:col>0</xdr:col>
      <xdr:colOff>1790700</xdr:colOff>
      <xdr:row>533</xdr:row>
      <xdr:rowOff>76200</xdr:rowOff>
    </xdr:to>
    <xdr:sp macro="" textlink="">
      <xdr:nvSpPr>
        <xdr:cNvPr id="1091067" name="Line 294"/>
        <xdr:cNvSpPr>
          <a:spLocks noChangeShapeType="1"/>
        </xdr:cNvSpPr>
      </xdr:nvSpPr>
      <xdr:spPr bwMode="auto">
        <a:xfrm>
          <a:off x="144780" y="1427454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533</xdr:row>
      <xdr:rowOff>160020</xdr:rowOff>
    </xdr:from>
    <xdr:to>
      <xdr:col>0</xdr:col>
      <xdr:colOff>1798320</xdr:colOff>
      <xdr:row>533</xdr:row>
      <xdr:rowOff>160020</xdr:rowOff>
    </xdr:to>
    <xdr:sp macro="" textlink="">
      <xdr:nvSpPr>
        <xdr:cNvPr id="1091068" name="Line 295"/>
        <xdr:cNvSpPr>
          <a:spLocks noChangeShapeType="1"/>
        </xdr:cNvSpPr>
      </xdr:nvSpPr>
      <xdr:spPr bwMode="auto">
        <a:xfrm>
          <a:off x="137160" y="1428292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535</xdr:row>
      <xdr:rowOff>76200</xdr:rowOff>
    </xdr:from>
    <xdr:to>
      <xdr:col>0</xdr:col>
      <xdr:colOff>1790700</xdr:colOff>
      <xdr:row>535</xdr:row>
      <xdr:rowOff>76200</xdr:rowOff>
    </xdr:to>
    <xdr:sp macro="" textlink="">
      <xdr:nvSpPr>
        <xdr:cNvPr id="1091069" name="Line 296"/>
        <xdr:cNvSpPr>
          <a:spLocks noChangeShapeType="1"/>
        </xdr:cNvSpPr>
      </xdr:nvSpPr>
      <xdr:spPr bwMode="auto">
        <a:xfrm>
          <a:off x="144780" y="1433626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535</xdr:row>
      <xdr:rowOff>160020</xdr:rowOff>
    </xdr:from>
    <xdr:to>
      <xdr:col>0</xdr:col>
      <xdr:colOff>1798320</xdr:colOff>
      <xdr:row>535</xdr:row>
      <xdr:rowOff>160020</xdr:rowOff>
    </xdr:to>
    <xdr:sp macro="" textlink="">
      <xdr:nvSpPr>
        <xdr:cNvPr id="1091070" name="Line 297"/>
        <xdr:cNvSpPr>
          <a:spLocks noChangeShapeType="1"/>
        </xdr:cNvSpPr>
      </xdr:nvSpPr>
      <xdr:spPr bwMode="auto">
        <a:xfrm>
          <a:off x="137160" y="1434465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512</xdr:row>
      <xdr:rowOff>76200</xdr:rowOff>
    </xdr:from>
    <xdr:to>
      <xdr:col>0</xdr:col>
      <xdr:colOff>1790700</xdr:colOff>
      <xdr:row>512</xdr:row>
      <xdr:rowOff>76200</xdr:rowOff>
    </xdr:to>
    <xdr:sp macro="" textlink="">
      <xdr:nvSpPr>
        <xdr:cNvPr id="1091071" name="Line 1096"/>
        <xdr:cNvSpPr>
          <a:spLocks noChangeShapeType="1"/>
        </xdr:cNvSpPr>
      </xdr:nvSpPr>
      <xdr:spPr bwMode="auto">
        <a:xfrm>
          <a:off x="144780" y="1354607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512</xdr:row>
      <xdr:rowOff>160020</xdr:rowOff>
    </xdr:from>
    <xdr:to>
      <xdr:col>0</xdr:col>
      <xdr:colOff>1798320</xdr:colOff>
      <xdr:row>512</xdr:row>
      <xdr:rowOff>160020</xdr:rowOff>
    </xdr:to>
    <xdr:sp macro="" textlink="">
      <xdr:nvSpPr>
        <xdr:cNvPr id="1091072" name="Line 1097"/>
        <xdr:cNvSpPr>
          <a:spLocks noChangeShapeType="1"/>
        </xdr:cNvSpPr>
      </xdr:nvSpPr>
      <xdr:spPr bwMode="auto">
        <a:xfrm>
          <a:off x="137160" y="1355445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541</xdr:row>
      <xdr:rowOff>76200</xdr:rowOff>
    </xdr:from>
    <xdr:to>
      <xdr:col>0</xdr:col>
      <xdr:colOff>1790700</xdr:colOff>
      <xdr:row>541</xdr:row>
      <xdr:rowOff>76200</xdr:rowOff>
    </xdr:to>
    <xdr:sp macro="" textlink="">
      <xdr:nvSpPr>
        <xdr:cNvPr id="1091073" name="Line 1050"/>
        <xdr:cNvSpPr>
          <a:spLocks noChangeShapeType="1"/>
        </xdr:cNvSpPr>
      </xdr:nvSpPr>
      <xdr:spPr bwMode="auto">
        <a:xfrm>
          <a:off x="144780" y="1455801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541</xdr:row>
      <xdr:rowOff>160020</xdr:rowOff>
    </xdr:from>
    <xdr:to>
      <xdr:col>0</xdr:col>
      <xdr:colOff>1798320</xdr:colOff>
      <xdr:row>541</xdr:row>
      <xdr:rowOff>160020</xdr:rowOff>
    </xdr:to>
    <xdr:sp macro="" textlink="">
      <xdr:nvSpPr>
        <xdr:cNvPr id="1091074" name="Line 1051"/>
        <xdr:cNvSpPr>
          <a:spLocks noChangeShapeType="1"/>
        </xdr:cNvSpPr>
      </xdr:nvSpPr>
      <xdr:spPr bwMode="auto">
        <a:xfrm>
          <a:off x="137160" y="1456639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541</xdr:row>
      <xdr:rowOff>76200</xdr:rowOff>
    </xdr:from>
    <xdr:to>
      <xdr:col>0</xdr:col>
      <xdr:colOff>1790700</xdr:colOff>
      <xdr:row>541</xdr:row>
      <xdr:rowOff>76200</xdr:rowOff>
    </xdr:to>
    <xdr:sp macro="" textlink="">
      <xdr:nvSpPr>
        <xdr:cNvPr id="1091075" name="Line 1090"/>
        <xdr:cNvSpPr>
          <a:spLocks noChangeShapeType="1"/>
        </xdr:cNvSpPr>
      </xdr:nvSpPr>
      <xdr:spPr bwMode="auto">
        <a:xfrm>
          <a:off x="144780" y="1455801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541</xdr:row>
      <xdr:rowOff>160020</xdr:rowOff>
    </xdr:from>
    <xdr:to>
      <xdr:col>0</xdr:col>
      <xdr:colOff>1798320</xdr:colOff>
      <xdr:row>541</xdr:row>
      <xdr:rowOff>160020</xdr:rowOff>
    </xdr:to>
    <xdr:sp macro="" textlink="">
      <xdr:nvSpPr>
        <xdr:cNvPr id="1091076" name="Line 1091"/>
        <xdr:cNvSpPr>
          <a:spLocks noChangeShapeType="1"/>
        </xdr:cNvSpPr>
      </xdr:nvSpPr>
      <xdr:spPr bwMode="auto">
        <a:xfrm>
          <a:off x="137160" y="1456639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550</xdr:row>
      <xdr:rowOff>76200</xdr:rowOff>
    </xdr:from>
    <xdr:to>
      <xdr:col>0</xdr:col>
      <xdr:colOff>1790700</xdr:colOff>
      <xdr:row>550</xdr:row>
      <xdr:rowOff>76200</xdr:rowOff>
    </xdr:to>
    <xdr:sp macro="" textlink="">
      <xdr:nvSpPr>
        <xdr:cNvPr id="1091077" name="Line 1050"/>
        <xdr:cNvSpPr>
          <a:spLocks noChangeShapeType="1"/>
        </xdr:cNvSpPr>
      </xdr:nvSpPr>
      <xdr:spPr bwMode="auto">
        <a:xfrm>
          <a:off x="144780" y="1483995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550</xdr:row>
      <xdr:rowOff>160020</xdr:rowOff>
    </xdr:from>
    <xdr:to>
      <xdr:col>0</xdr:col>
      <xdr:colOff>1798320</xdr:colOff>
      <xdr:row>550</xdr:row>
      <xdr:rowOff>160020</xdr:rowOff>
    </xdr:to>
    <xdr:sp macro="" textlink="">
      <xdr:nvSpPr>
        <xdr:cNvPr id="1091078" name="Line 1051"/>
        <xdr:cNvSpPr>
          <a:spLocks noChangeShapeType="1"/>
        </xdr:cNvSpPr>
      </xdr:nvSpPr>
      <xdr:spPr bwMode="auto">
        <a:xfrm>
          <a:off x="137160" y="1484833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550</xdr:row>
      <xdr:rowOff>76200</xdr:rowOff>
    </xdr:from>
    <xdr:to>
      <xdr:col>0</xdr:col>
      <xdr:colOff>1790700</xdr:colOff>
      <xdr:row>550</xdr:row>
      <xdr:rowOff>76200</xdr:rowOff>
    </xdr:to>
    <xdr:sp macro="" textlink="">
      <xdr:nvSpPr>
        <xdr:cNvPr id="1091079" name="Line 1090"/>
        <xdr:cNvSpPr>
          <a:spLocks noChangeShapeType="1"/>
        </xdr:cNvSpPr>
      </xdr:nvSpPr>
      <xdr:spPr bwMode="auto">
        <a:xfrm>
          <a:off x="144780" y="1483995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550</xdr:row>
      <xdr:rowOff>160020</xdr:rowOff>
    </xdr:from>
    <xdr:to>
      <xdr:col>0</xdr:col>
      <xdr:colOff>1798320</xdr:colOff>
      <xdr:row>550</xdr:row>
      <xdr:rowOff>160020</xdr:rowOff>
    </xdr:to>
    <xdr:sp macro="" textlink="">
      <xdr:nvSpPr>
        <xdr:cNvPr id="1091080" name="Line 1091"/>
        <xdr:cNvSpPr>
          <a:spLocks noChangeShapeType="1"/>
        </xdr:cNvSpPr>
      </xdr:nvSpPr>
      <xdr:spPr bwMode="auto">
        <a:xfrm>
          <a:off x="137160" y="1484833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562</xdr:row>
      <xdr:rowOff>76200</xdr:rowOff>
    </xdr:from>
    <xdr:to>
      <xdr:col>0</xdr:col>
      <xdr:colOff>1790700</xdr:colOff>
      <xdr:row>562</xdr:row>
      <xdr:rowOff>76200</xdr:rowOff>
    </xdr:to>
    <xdr:sp macro="" textlink="">
      <xdr:nvSpPr>
        <xdr:cNvPr id="1091081" name="Line 233"/>
        <xdr:cNvSpPr>
          <a:spLocks noChangeShapeType="1"/>
        </xdr:cNvSpPr>
      </xdr:nvSpPr>
      <xdr:spPr bwMode="auto">
        <a:xfrm>
          <a:off x="144780" y="1523923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562</xdr:row>
      <xdr:rowOff>160020</xdr:rowOff>
    </xdr:from>
    <xdr:to>
      <xdr:col>0</xdr:col>
      <xdr:colOff>1798320</xdr:colOff>
      <xdr:row>562</xdr:row>
      <xdr:rowOff>160020</xdr:rowOff>
    </xdr:to>
    <xdr:sp macro="" textlink="">
      <xdr:nvSpPr>
        <xdr:cNvPr id="1091082" name="Line 234"/>
        <xdr:cNvSpPr>
          <a:spLocks noChangeShapeType="1"/>
        </xdr:cNvSpPr>
      </xdr:nvSpPr>
      <xdr:spPr bwMode="auto">
        <a:xfrm>
          <a:off x="137160" y="1524762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575</xdr:row>
      <xdr:rowOff>76200</xdr:rowOff>
    </xdr:from>
    <xdr:to>
      <xdr:col>0</xdr:col>
      <xdr:colOff>1790700</xdr:colOff>
      <xdr:row>575</xdr:row>
      <xdr:rowOff>76200</xdr:rowOff>
    </xdr:to>
    <xdr:sp macro="" textlink="">
      <xdr:nvSpPr>
        <xdr:cNvPr id="1091083" name="Line 237"/>
        <xdr:cNvSpPr>
          <a:spLocks noChangeShapeType="1"/>
        </xdr:cNvSpPr>
      </xdr:nvSpPr>
      <xdr:spPr bwMode="auto">
        <a:xfrm>
          <a:off x="144780" y="1569262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575</xdr:row>
      <xdr:rowOff>160020</xdr:rowOff>
    </xdr:from>
    <xdr:to>
      <xdr:col>0</xdr:col>
      <xdr:colOff>1798320</xdr:colOff>
      <xdr:row>575</xdr:row>
      <xdr:rowOff>160020</xdr:rowOff>
    </xdr:to>
    <xdr:sp macro="" textlink="">
      <xdr:nvSpPr>
        <xdr:cNvPr id="1091084" name="Line 238"/>
        <xdr:cNvSpPr>
          <a:spLocks noChangeShapeType="1"/>
        </xdr:cNvSpPr>
      </xdr:nvSpPr>
      <xdr:spPr bwMode="auto">
        <a:xfrm>
          <a:off x="137160" y="1570101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577</xdr:row>
      <xdr:rowOff>76200</xdr:rowOff>
    </xdr:from>
    <xdr:to>
      <xdr:col>0</xdr:col>
      <xdr:colOff>1790700</xdr:colOff>
      <xdr:row>577</xdr:row>
      <xdr:rowOff>76200</xdr:rowOff>
    </xdr:to>
    <xdr:sp macro="" textlink="">
      <xdr:nvSpPr>
        <xdr:cNvPr id="1091085" name="Line 239"/>
        <xdr:cNvSpPr>
          <a:spLocks noChangeShapeType="1"/>
        </xdr:cNvSpPr>
      </xdr:nvSpPr>
      <xdr:spPr bwMode="auto">
        <a:xfrm>
          <a:off x="144780" y="1575358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577</xdr:row>
      <xdr:rowOff>160020</xdr:rowOff>
    </xdr:from>
    <xdr:to>
      <xdr:col>0</xdr:col>
      <xdr:colOff>1798320</xdr:colOff>
      <xdr:row>577</xdr:row>
      <xdr:rowOff>160020</xdr:rowOff>
    </xdr:to>
    <xdr:sp macro="" textlink="">
      <xdr:nvSpPr>
        <xdr:cNvPr id="1091086" name="Line 240"/>
        <xdr:cNvSpPr>
          <a:spLocks noChangeShapeType="1"/>
        </xdr:cNvSpPr>
      </xdr:nvSpPr>
      <xdr:spPr bwMode="auto">
        <a:xfrm>
          <a:off x="137160" y="1576197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579</xdr:row>
      <xdr:rowOff>76200</xdr:rowOff>
    </xdr:from>
    <xdr:to>
      <xdr:col>0</xdr:col>
      <xdr:colOff>1790700</xdr:colOff>
      <xdr:row>579</xdr:row>
      <xdr:rowOff>76200</xdr:rowOff>
    </xdr:to>
    <xdr:sp macro="" textlink="">
      <xdr:nvSpPr>
        <xdr:cNvPr id="1091087" name="Line 241"/>
        <xdr:cNvSpPr>
          <a:spLocks noChangeShapeType="1"/>
        </xdr:cNvSpPr>
      </xdr:nvSpPr>
      <xdr:spPr bwMode="auto">
        <a:xfrm>
          <a:off x="144780" y="1582216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579</xdr:row>
      <xdr:rowOff>160020</xdr:rowOff>
    </xdr:from>
    <xdr:to>
      <xdr:col>0</xdr:col>
      <xdr:colOff>1798320</xdr:colOff>
      <xdr:row>579</xdr:row>
      <xdr:rowOff>160020</xdr:rowOff>
    </xdr:to>
    <xdr:sp macro="" textlink="">
      <xdr:nvSpPr>
        <xdr:cNvPr id="1091088" name="Line 242"/>
        <xdr:cNvSpPr>
          <a:spLocks noChangeShapeType="1"/>
        </xdr:cNvSpPr>
      </xdr:nvSpPr>
      <xdr:spPr bwMode="auto">
        <a:xfrm>
          <a:off x="137160" y="1583055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562</xdr:row>
      <xdr:rowOff>76200</xdr:rowOff>
    </xdr:from>
    <xdr:to>
      <xdr:col>0</xdr:col>
      <xdr:colOff>1790700</xdr:colOff>
      <xdr:row>562</xdr:row>
      <xdr:rowOff>76200</xdr:rowOff>
    </xdr:to>
    <xdr:sp macro="" textlink="">
      <xdr:nvSpPr>
        <xdr:cNvPr id="1091089" name="Line 432"/>
        <xdr:cNvSpPr>
          <a:spLocks noChangeShapeType="1"/>
        </xdr:cNvSpPr>
      </xdr:nvSpPr>
      <xdr:spPr bwMode="auto">
        <a:xfrm>
          <a:off x="144780" y="1523923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562</xdr:row>
      <xdr:rowOff>160020</xdr:rowOff>
    </xdr:from>
    <xdr:to>
      <xdr:col>0</xdr:col>
      <xdr:colOff>1798320</xdr:colOff>
      <xdr:row>562</xdr:row>
      <xdr:rowOff>160020</xdr:rowOff>
    </xdr:to>
    <xdr:sp macro="" textlink="">
      <xdr:nvSpPr>
        <xdr:cNvPr id="1091090" name="Line 433"/>
        <xdr:cNvSpPr>
          <a:spLocks noChangeShapeType="1"/>
        </xdr:cNvSpPr>
      </xdr:nvSpPr>
      <xdr:spPr bwMode="auto">
        <a:xfrm>
          <a:off x="137160" y="1524762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566</xdr:row>
      <xdr:rowOff>76200</xdr:rowOff>
    </xdr:from>
    <xdr:to>
      <xdr:col>0</xdr:col>
      <xdr:colOff>1790700</xdr:colOff>
      <xdr:row>566</xdr:row>
      <xdr:rowOff>76200</xdr:rowOff>
    </xdr:to>
    <xdr:sp macro="" textlink="">
      <xdr:nvSpPr>
        <xdr:cNvPr id="1091091" name="Line 436"/>
        <xdr:cNvSpPr>
          <a:spLocks noChangeShapeType="1"/>
        </xdr:cNvSpPr>
      </xdr:nvSpPr>
      <xdr:spPr bwMode="auto">
        <a:xfrm>
          <a:off x="144780" y="1538020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566</xdr:row>
      <xdr:rowOff>160020</xdr:rowOff>
    </xdr:from>
    <xdr:to>
      <xdr:col>0</xdr:col>
      <xdr:colOff>1798320</xdr:colOff>
      <xdr:row>566</xdr:row>
      <xdr:rowOff>160020</xdr:rowOff>
    </xdr:to>
    <xdr:sp macro="" textlink="">
      <xdr:nvSpPr>
        <xdr:cNvPr id="1091092" name="Line 437"/>
        <xdr:cNvSpPr>
          <a:spLocks noChangeShapeType="1"/>
        </xdr:cNvSpPr>
      </xdr:nvSpPr>
      <xdr:spPr bwMode="auto">
        <a:xfrm>
          <a:off x="137160" y="1538859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569</xdr:row>
      <xdr:rowOff>76200</xdr:rowOff>
    </xdr:from>
    <xdr:to>
      <xdr:col>0</xdr:col>
      <xdr:colOff>1790700</xdr:colOff>
      <xdr:row>569</xdr:row>
      <xdr:rowOff>76200</xdr:rowOff>
    </xdr:to>
    <xdr:sp macro="" textlink="">
      <xdr:nvSpPr>
        <xdr:cNvPr id="1091093" name="Line 438"/>
        <xdr:cNvSpPr>
          <a:spLocks noChangeShapeType="1"/>
        </xdr:cNvSpPr>
      </xdr:nvSpPr>
      <xdr:spPr bwMode="auto">
        <a:xfrm>
          <a:off x="144780" y="1548536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569</xdr:row>
      <xdr:rowOff>160020</xdr:rowOff>
    </xdr:from>
    <xdr:to>
      <xdr:col>0</xdr:col>
      <xdr:colOff>1798320</xdr:colOff>
      <xdr:row>569</xdr:row>
      <xdr:rowOff>160020</xdr:rowOff>
    </xdr:to>
    <xdr:sp macro="" textlink="">
      <xdr:nvSpPr>
        <xdr:cNvPr id="1091094" name="Line 439"/>
        <xdr:cNvSpPr>
          <a:spLocks noChangeShapeType="1"/>
        </xdr:cNvSpPr>
      </xdr:nvSpPr>
      <xdr:spPr bwMode="auto">
        <a:xfrm>
          <a:off x="137160" y="1549374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570</xdr:row>
      <xdr:rowOff>0</xdr:rowOff>
    </xdr:from>
    <xdr:to>
      <xdr:col>0</xdr:col>
      <xdr:colOff>1790700</xdr:colOff>
      <xdr:row>570</xdr:row>
      <xdr:rowOff>0</xdr:rowOff>
    </xdr:to>
    <xdr:sp macro="" textlink="">
      <xdr:nvSpPr>
        <xdr:cNvPr id="1091095" name="Line 440"/>
        <xdr:cNvSpPr>
          <a:spLocks noChangeShapeType="1"/>
        </xdr:cNvSpPr>
      </xdr:nvSpPr>
      <xdr:spPr bwMode="auto">
        <a:xfrm>
          <a:off x="144780" y="1550822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570</xdr:row>
      <xdr:rowOff>0</xdr:rowOff>
    </xdr:from>
    <xdr:to>
      <xdr:col>0</xdr:col>
      <xdr:colOff>1798320</xdr:colOff>
      <xdr:row>570</xdr:row>
      <xdr:rowOff>0</xdr:rowOff>
    </xdr:to>
    <xdr:sp macro="" textlink="">
      <xdr:nvSpPr>
        <xdr:cNvPr id="1091096" name="Line 441"/>
        <xdr:cNvSpPr>
          <a:spLocks noChangeShapeType="1"/>
        </xdr:cNvSpPr>
      </xdr:nvSpPr>
      <xdr:spPr bwMode="auto">
        <a:xfrm>
          <a:off x="137160" y="1550822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617</xdr:row>
      <xdr:rowOff>76200</xdr:rowOff>
    </xdr:from>
    <xdr:to>
      <xdr:col>0</xdr:col>
      <xdr:colOff>1790700</xdr:colOff>
      <xdr:row>617</xdr:row>
      <xdr:rowOff>76200</xdr:rowOff>
    </xdr:to>
    <xdr:sp macro="" textlink="">
      <xdr:nvSpPr>
        <xdr:cNvPr id="1091097" name="Line 442"/>
        <xdr:cNvSpPr>
          <a:spLocks noChangeShapeType="1"/>
        </xdr:cNvSpPr>
      </xdr:nvSpPr>
      <xdr:spPr bwMode="auto">
        <a:xfrm>
          <a:off x="144780" y="1693545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617</xdr:row>
      <xdr:rowOff>160020</xdr:rowOff>
    </xdr:from>
    <xdr:to>
      <xdr:col>0</xdr:col>
      <xdr:colOff>1798320</xdr:colOff>
      <xdr:row>617</xdr:row>
      <xdr:rowOff>160020</xdr:rowOff>
    </xdr:to>
    <xdr:sp macro="" textlink="">
      <xdr:nvSpPr>
        <xdr:cNvPr id="1091098" name="Line 443"/>
        <xdr:cNvSpPr>
          <a:spLocks noChangeShapeType="1"/>
        </xdr:cNvSpPr>
      </xdr:nvSpPr>
      <xdr:spPr bwMode="auto">
        <a:xfrm>
          <a:off x="137160" y="1694383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566</xdr:row>
      <xdr:rowOff>76200</xdr:rowOff>
    </xdr:from>
    <xdr:to>
      <xdr:col>0</xdr:col>
      <xdr:colOff>1790700</xdr:colOff>
      <xdr:row>566</xdr:row>
      <xdr:rowOff>76200</xdr:rowOff>
    </xdr:to>
    <xdr:sp macro="" textlink="">
      <xdr:nvSpPr>
        <xdr:cNvPr id="1091099" name="Line 446"/>
        <xdr:cNvSpPr>
          <a:spLocks noChangeShapeType="1"/>
        </xdr:cNvSpPr>
      </xdr:nvSpPr>
      <xdr:spPr bwMode="auto">
        <a:xfrm>
          <a:off x="144780" y="1538020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566</xdr:row>
      <xdr:rowOff>160020</xdr:rowOff>
    </xdr:from>
    <xdr:to>
      <xdr:col>0</xdr:col>
      <xdr:colOff>1798320</xdr:colOff>
      <xdr:row>566</xdr:row>
      <xdr:rowOff>160020</xdr:rowOff>
    </xdr:to>
    <xdr:sp macro="" textlink="">
      <xdr:nvSpPr>
        <xdr:cNvPr id="1091100" name="Line 447"/>
        <xdr:cNvSpPr>
          <a:spLocks noChangeShapeType="1"/>
        </xdr:cNvSpPr>
      </xdr:nvSpPr>
      <xdr:spPr bwMode="auto">
        <a:xfrm>
          <a:off x="137160" y="1538859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569</xdr:row>
      <xdr:rowOff>76200</xdr:rowOff>
    </xdr:from>
    <xdr:to>
      <xdr:col>0</xdr:col>
      <xdr:colOff>1790700</xdr:colOff>
      <xdr:row>569</xdr:row>
      <xdr:rowOff>76200</xdr:rowOff>
    </xdr:to>
    <xdr:sp macro="" textlink="">
      <xdr:nvSpPr>
        <xdr:cNvPr id="1091101" name="Line 448"/>
        <xdr:cNvSpPr>
          <a:spLocks noChangeShapeType="1"/>
        </xdr:cNvSpPr>
      </xdr:nvSpPr>
      <xdr:spPr bwMode="auto">
        <a:xfrm>
          <a:off x="144780" y="1548536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569</xdr:row>
      <xdr:rowOff>160020</xdr:rowOff>
    </xdr:from>
    <xdr:to>
      <xdr:col>0</xdr:col>
      <xdr:colOff>1798320</xdr:colOff>
      <xdr:row>569</xdr:row>
      <xdr:rowOff>160020</xdr:rowOff>
    </xdr:to>
    <xdr:sp macro="" textlink="">
      <xdr:nvSpPr>
        <xdr:cNvPr id="1091102" name="Line 449"/>
        <xdr:cNvSpPr>
          <a:spLocks noChangeShapeType="1"/>
        </xdr:cNvSpPr>
      </xdr:nvSpPr>
      <xdr:spPr bwMode="auto">
        <a:xfrm>
          <a:off x="137160" y="1549374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570</xdr:row>
      <xdr:rowOff>0</xdr:rowOff>
    </xdr:from>
    <xdr:to>
      <xdr:col>0</xdr:col>
      <xdr:colOff>1790700</xdr:colOff>
      <xdr:row>570</xdr:row>
      <xdr:rowOff>0</xdr:rowOff>
    </xdr:to>
    <xdr:sp macro="" textlink="">
      <xdr:nvSpPr>
        <xdr:cNvPr id="1091103" name="Line 450"/>
        <xdr:cNvSpPr>
          <a:spLocks noChangeShapeType="1"/>
        </xdr:cNvSpPr>
      </xdr:nvSpPr>
      <xdr:spPr bwMode="auto">
        <a:xfrm>
          <a:off x="144780" y="1550822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570</xdr:row>
      <xdr:rowOff>0</xdr:rowOff>
    </xdr:from>
    <xdr:to>
      <xdr:col>0</xdr:col>
      <xdr:colOff>1798320</xdr:colOff>
      <xdr:row>570</xdr:row>
      <xdr:rowOff>0</xdr:rowOff>
    </xdr:to>
    <xdr:sp macro="" textlink="">
      <xdr:nvSpPr>
        <xdr:cNvPr id="1091104" name="Line 451"/>
        <xdr:cNvSpPr>
          <a:spLocks noChangeShapeType="1"/>
        </xdr:cNvSpPr>
      </xdr:nvSpPr>
      <xdr:spPr bwMode="auto">
        <a:xfrm>
          <a:off x="137160" y="1550822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571</xdr:row>
      <xdr:rowOff>76200</xdr:rowOff>
    </xdr:from>
    <xdr:to>
      <xdr:col>0</xdr:col>
      <xdr:colOff>1790700</xdr:colOff>
      <xdr:row>571</xdr:row>
      <xdr:rowOff>76200</xdr:rowOff>
    </xdr:to>
    <xdr:sp macro="" textlink="">
      <xdr:nvSpPr>
        <xdr:cNvPr id="1091105" name="Line 452"/>
        <xdr:cNvSpPr>
          <a:spLocks noChangeShapeType="1"/>
        </xdr:cNvSpPr>
      </xdr:nvSpPr>
      <xdr:spPr bwMode="auto">
        <a:xfrm>
          <a:off x="144780" y="1557070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571</xdr:row>
      <xdr:rowOff>160020</xdr:rowOff>
    </xdr:from>
    <xdr:to>
      <xdr:col>0</xdr:col>
      <xdr:colOff>1798320</xdr:colOff>
      <xdr:row>571</xdr:row>
      <xdr:rowOff>160020</xdr:rowOff>
    </xdr:to>
    <xdr:sp macro="" textlink="">
      <xdr:nvSpPr>
        <xdr:cNvPr id="1091106" name="Line 453"/>
        <xdr:cNvSpPr>
          <a:spLocks noChangeShapeType="1"/>
        </xdr:cNvSpPr>
      </xdr:nvSpPr>
      <xdr:spPr bwMode="auto">
        <a:xfrm>
          <a:off x="137160" y="1557909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562</xdr:row>
      <xdr:rowOff>76200</xdr:rowOff>
    </xdr:from>
    <xdr:to>
      <xdr:col>0</xdr:col>
      <xdr:colOff>1790700</xdr:colOff>
      <xdr:row>562</xdr:row>
      <xdr:rowOff>76200</xdr:rowOff>
    </xdr:to>
    <xdr:sp macro="" textlink="">
      <xdr:nvSpPr>
        <xdr:cNvPr id="1091107" name="Line 454"/>
        <xdr:cNvSpPr>
          <a:spLocks noChangeShapeType="1"/>
        </xdr:cNvSpPr>
      </xdr:nvSpPr>
      <xdr:spPr bwMode="auto">
        <a:xfrm>
          <a:off x="144780" y="1523923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562</xdr:row>
      <xdr:rowOff>160020</xdr:rowOff>
    </xdr:from>
    <xdr:to>
      <xdr:col>0</xdr:col>
      <xdr:colOff>1798320</xdr:colOff>
      <xdr:row>562</xdr:row>
      <xdr:rowOff>160020</xdr:rowOff>
    </xdr:to>
    <xdr:sp macro="" textlink="">
      <xdr:nvSpPr>
        <xdr:cNvPr id="1091108" name="Line 455"/>
        <xdr:cNvSpPr>
          <a:spLocks noChangeShapeType="1"/>
        </xdr:cNvSpPr>
      </xdr:nvSpPr>
      <xdr:spPr bwMode="auto">
        <a:xfrm>
          <a:off x="137160" y="1524762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573</xdr:row>
      <xdr:rowOff>76200</xdr:rowOff>
    </xdr:from>
    <xdr:to>
      <xdr:col>0</xdr:col>
      <xdr:colOff>1790700</xdr:colOff>
      <xdr:row>573</xdr:row>
      <xdr:rowOff>76200</xdr:rowOff>
    </xdr:to>
    <xdr:sp macro="" textlink="">
      <xdr:nvSpPr>
        <xdr:cNvPr id="1091109" name="Line 458"/>
        <xdr:cNvSpPr>
          <a:spLocks noChangeShapeType="1"/>
        </xdr:cNvSpPr>
      </xdr:nvSpPr>
      <xdr:spPr bwMode="auto">
        <a:xfrm>
          <a:off x="144780" y="1563090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573</xdr:row>
      <xdr:rowOff>160020</xdr:rowOff>
    </xdr:from>
    <xdr:to>
      <xdr:col>0</xdr:col>
      <xdr:colOff>1798320</xdr:colOff>
      <xdr:row>573</xdr:row>
      <xdr:rowOff>160020</xdr:rowOff>
    </xdr:to>
    <xdr:sp macro="" textlink="">
      <xdr:nvSpPr>
        <xdr:cNvPr id="1091110" name="Line 459"/>
        <xdr:cNvSpPr>
          <a:spLocks noChangeShapeType="1"/>
        </xdr:cNvSpPr>
      </xdr:nvSpPr>
      <xdr:spPr bwMode="auto">
        <a:xfrm>
          <a:off x="137160" y="1563928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574</xdr:row>
      <xdr:rowOff>0</xdr:rowOff>
    </xdr:from>
    <xdr:to>
      <xdr:col>0</xdr:col>
      <xdr:colOff>1790700</xdr:colOff>
      <xdr:row>574</xdr:row>
      <xdr:rowOff>0</xdr:rowOff>
    </xdr:to>
    <xdr:sp macro="" textlink="">
      <xdr:nvSpPr>
        <xdr:cNvPr id="1091111" name="Line 460"/>
        <xdr:cNvSpPr>
          <a:spLocks noChangeShapeType="1"/>
        </xdr:cNvSpPr>
      </xdr:nvSpPr>
      <xdr:spPr bwMode="auto">
        <a:xfrm>
          <a:off x="144780" y="1564995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574</xdr:row>
      <xdr:rowOff>0</xdr:rowOff>
    </xdr:from>
    <xdr:to>
      <xdr:col>0</xdr:col>
      <xdr:colOff>1798320</xdr:colOff>
      <xdr:row>574</xdr:row>
      <xdr:rowOff>0</xdr:rowOff>
    </xdr:to>
    <xdr:sp macro="" textlink="">
      <xdr:nvSpPr>
        <xdr:cNvPr id="1091112" name="Line 461"/>
        <xdr:cNvSpPr>
          <a:spLocks noChangeShapeType="1"/>
        </xdr:cNvSpPr>
      </xdr:nvSpPr>
      <xdr:spPr bwMode="auto">
        <a:xfrm>
          <a:off x="137160" y="1564995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575</xdr:row>
      <xdr:rowOff>76200</xdr:rowOff>
    </xdr:from>
    <xdr:to>
      <xdr:col>0</xdr:col>
      <xdr:colOff>1790700</xdr:colOff>
      <xdr:row>575</xdr:row>
      <xdr:rowOff>76200</xdr:rowOff>
    </xdr:to>
    <xdr:sp macro="" textlink="">
      <xdr:nvSpPr>
        <xdr:cNvPr id="1091113" name="Line 462"/>
        <xdr:cNvSpPr>
          <a:spLocks noChangeShapeType="1"/>
        </xdr:cNvSpPr>
      </xdr:nvSpPr>
      <xdr:spPr bwMode="auto">
        <a:xfrm>
          <a:off x="144780" y="1569262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575</xdr:row>
      <xdr:rowOff>160020</xdr:rowOff>
    </xdr:from>
    <xdr:to>
      <xdr:col>0</xdr:col>
      <xdr:colOff>1798320</xdr:colOff>
      <xdr:row>575</xdr:row>
      <xdr:rowOff>160020</xdr:rowOff>
    </xdr:to>
    <xdr:sp macro="" textlink="">
      <xdr:nvSpPr>
        <xdr:cNvPr id="1091114" name="Line 463"/>
        <xdr:cNvSpPr>
          <a:spLocks noChangeShapeType="1"/>
        </xdr:cNvSpPr>
      </xdr:nvSpPr>
      <xdr:spPr bwMode="auto">
        <a:xfrm>
          <a:off x="137160" y="1570101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577</xdr:row>
      <xdr:rowOff>76200</xdr:rowOff>
    </xdr:from>
    <xdr:to>
      <xdr:col>0</xdr:col>
      <xdr:colOff>1790700</xdr:colOff>
      <xdr:row>577</xdr:row>
      <xdr:rowOff>76200</xdr:rowOff>
    </xdr:to>
    <xdr:sp macro="" textlink="">
      <xdr:nvSpPr>
        <xdr:cNvPr id="1091115" name="Line 464"/>
        <xdr:cNvSpPr>
          <a:spLocks noChangeShapeType="1"/>
        </xdr:cNvSpPr>
      </xdr:nvSpPr>
      <xdr:spPr bwMode="auto">
        <a:xfrm>
          <a:off x="144780" y="1575358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577</xdr:row>
      <xdr:rowOff>160020</xdr:rowOff>
    </xdr:from>
    <xdr:to>
      <xdr:col>0</xdr:col>
      <xdr:colOff>1798320</xdr:colOff>
      <xdr:row>577</xdr:row>
      <xdr:rowOff>160020</xdr:rowOff>
    </xdr:to>
    <xdr:sp macro="" textlink="">
      <xdr:nvSpPr>
        <xdr:cNvPr id="1091116" name="Line 465"/>
        <xdr:cNvSpPr>
          <a:spLocks noChangeShapeType="1"/>
        </xdr:cNvSpPr>
      </xdr:nvSpPr>
      <xdr:spPr bwMode="auto">
        <a:xfrm>
          <a:off x="137160" y="1576197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579</xdr:row>
      <xdr:rowOff>76200</xdr:rowOff>
    </xdr:from>
    <xdr:to>
      <xdr:col>0</xdr:col>
      <xdr:colOff>1790700</xdr:colOff>
      <xdr:row>579</xdr:row>
      <xdr:rowOff>76200</xdr:rowOff>
    </xdr:to>
    <xdr:sp macro="" textlink="">
      <xdr:nvSpPr>
        <xdr:cNvPr id="1091117" name="Line 466"/>
        <xdr:cNvSpPr>
          <a:spLocks noChangeShapeType="1"/>
        </xdr:cNvSpPr>
      </xdr:nvSpPr>
      <xdr:spPr bwMode="auto">
        <a:xfrm>
          <a:off x="144780" y="1582216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579</xdr:row>
      <xdr:rowOff>160020</xdr:rowOff>
    </xdr:from>
    <xdr:to>
      <xdr:col>0</xdr:col>
      <xdr:colOff>1798320</xdr:colOff>
      <xdr:row>579</xdr:row>
      <xdr:rowOff>160020</xdr:rowOff>
    </xdr:to>
    <xdr:sp macro="" textlink="">
      <xdr:nvSpPr>
        <xdr:cNvPr id="1091118" name="Line 467"/>
        <xdr:cNvSpPr>
          <a:spLocks noChangeShapeType="1"/>
        </xdr:cNvSpPr>
      </xdr:nvSpPr>
      <xdr:spPr bwMode="auto">
        <a:xfrm>
          <a:off x="137160" y="1583055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583</xdr:row>
      <xdr:rowOff>76200</xdr:rowOff>
    </xdr:from>
    <xdr:to>
      <xdr:col>0</xdr:col>
      <xdr:colOff>1790700</xdr:colOff>
      <xdr:row>583</xdr:row>
      <xdr:rowOff>76200</xdr:rowOff>
    </xdr:to>
    <xdr:sp macro="" textlink="">
      <xdr:nvSpPr>
        <xdr:cNvPr id="1091119" name="Line 470"/>
        <xdr:cNvSpPr>
          <a:spLocks noChangeShapeType="1"/>
        </xdr:cNvSpPr>
      </xdr:nvSpPr>
      <xdr:spPr bwMode="auto">
        <a:xfrm>
          <a:off x="144780" y="1598904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583</xdr:row>
      <xdr:rowOff>160020</xdr:rowOff>
    </xdr:from>
    <xdr:to>
      <xdr:col>0</xdr:col>
      <xdr:colOff>1798320</xdr:colOff>
      <xdr:row>583</xdr:row>
      <xdr:rowOff>160020</xdr:rowOff>
    </xdr:to>
    <xdr:sp macro="" textlink="">
      <xdr:nvSpPr>
        <xdr:cNvPr id="1091120" name="Line 471"/>
        <xdr:cNvSpPr>
          <a:spLocks noChangeShapeType="1"/>
        </xdr:cNvSpPr>
      </xdr:nvSpPr>
      <xdr:spPr bwMode="auto">
        <a:xfrm>
          <a:off x="137160" y="1599742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558</xdr:row>
      <xdr:rowOff>76200</xdr:rowOff>
    </xdr:from>
    <xdr:to>
      <xdr:col>0</xdr:col>
      <xdr:colOff>1790700</xdr:colOff>
      <xdr:row>558</xdr:row>
      <xdr:rowOff>76200</xdr:rowOff>
    </xdr:to>
    <xdr:sp macro="" textlink="">
      <xdr:nvSpPr>
        <xdr:cNvPr id="1091121" name="Line 1114"/>
        <xdr:cNvSpPr>
          <a:spLocks noChangeShapeType="1"/>
        </xdr:cNvSpPr>
      </xdr:nvSpPr>
      <xdr:spPr bwMode="auto">
        <a:xfrm>
          <a:off x="144780" y="1510131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558</xdr:row>
      <xdr:rowOff>160020</xdr:rowOff>
    </xdr:from>
    <xdr:to>
      <xdr:col>0</xdr:col>
      <xdr:colOff>1798320</xdr:colOff>
      <xdr:row>558</xdr:row>
      <xdr:rowOff>160020</xdr:rowOff>
    </xdr:to>
    <xdr:sp macro="" textlink="">
      <xdr:nvSpPr>
        <xdr:cNvPr id="1091122" name="Line 1115"/>
        <xdr:cNvSpPr>
          <a:spLocks noChangeShapeType="1"/>
        </xdr:cNvSpPr>
      </xdr:nvSpPr>
      <xdr:spPr bwMode="auto">
        <a:xfrm>
          <a:off x="137160" y="1510969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560</xdr:row>
      <xdr:rowOff>76200</xdr:rowOff>
    </xdr:from>
    <xdr:to>
      <xdr:col>0</xdr:col>
      <xdr:colOff>1790700</xdr:colOff>
      <xdr:row>560</xdr:row>
      <xdr:rowOff>76200</xdr:rowOff>
    </xdr:to>
    <xdr:sp macro="" textlink="">
      <xdr:nvSpPr>
        <xdr:cNvPr id="1091123" name="Line 1116"/>
        <xdr:cNvSpPr>
          <a:spLocks noChangeShapeType="1"/>
        </xdr:cNvSpPr>
      </xdr:nvSpPr>
      <xdr:spPr bwMode="auto">
        <a:xfrm>
          <a:off x="144780" y="1515465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560</xdr:row>
      <xdr:rowOff>160020</xdr:rowOff>
    </xdr:from>
    <xdr:to>
      <xdr:col>0</xdr:col>
      <xdr:colOff>1798320</xdr:colOff>
      <xdr:row>560</xdr:row>
      <xdr:rowOff>160020</xdr:rowOff>
    </xdr:to>
    <xdr:sp macro="" textlink="">
      <xdr:nvSpPr>
        <xdr:cNvPr id="1091124" name="Line 1117"/>
        <xdr:cNvSpPr>
          <a:spLocks noChangeShapeType="1"/>
        </xdr:cNvSpPr>
      </xdr:nvSpPr>
      <xdr:spPr bwMode="auto">
        <a:xfrm>
          <a:off x="137160" y="1516303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562</xdr:row>
      <xdr:rowOff>76200</xdr:rowOff>
    </xdr:from>
    <xdr:to>
      <xdr:col>0</xdr:col>
      <xdr:colOff>1790700</xdr:colOff>
      <xdr:row>562</xdr:row>
      <xdr:rowOff>76200</xdr:rowOff>
    </xdr:to>
    <xdr:sp macro="" textlink="">
      <xdr:nvSpPr>
        <xdr:cNvPr id="1091125" name="Line 1040"/>
        <xdr:cNvSpPr>
          <a:spLocks noChangeShapeType="1"/>
        </xdr:cNvSpPr>
      </xdr:nvSpPr>
      <xdr:spPr bwMode="auto">
        <a:xfrm>
          <a:off x="144780" y="1523923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562</xdr:row>
      <xdr:rowOff>160020</xdr:rowOff>
    </xdr:from>
    <xdr:to>
      <xdr:col>0</xdr:col>
      <xdr:colOff>1798320</xdr:colOff>
      <xdr:row>562</xdr:row>
      <xdr:rowOff>160020</xdr:rowOff>
    </xdr:to>
    <xdr:sp macro="" textlink="">
      <xdr:nvSpPr>
        <xdr:cNvPr id="1091126" name="Line 1041"/>
        <xdr:cNvSpPr>
          <a:spLocks noChangeShapeType="1"/>
        </xdr:cNvSpPr>
      </xdr:nvSpPr>
      <xdr:spPr bwMode="auto">
        <a:xfrm>
          <a:off x="137160" y="1524762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575</xdr:row>
      <xdr:rowOff>76200</xdr:rowOff>
    </xdr:from>
    <xdr:to>
      <xdr:col>0</xdr:col>
      <xdr:colOff>1790700</xdr:colOff>
      <xdr:row>575</xdr:row>
      <xdr:rowOff>76200</xdr:rowOff>
    </xdr:to>
    <xdr:sp macro="" textlink="">
      <xdr:nvSpPr>
        <xdr:cNvPr id="1091127" name="Line 1044"/>
        <xdr:cNvSpPr>
          <a:spLocks noChangeShapeType="1"/>
        </xdr:cNvSpPr>
      </xdr:nvSpPr>
      <xdr:spPr bwMode="auto">
        <a:xfrm>
          <a:off x="144780" y="1569262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575</xdr:row>
      <xdr:rowOff>160020</xdr:rowOff>
    </xdr:from>
    <xdr:to>
      <xdr:col>0</xdr:col>
      <xdr:colOff>1798320</xdr:colOff>
      <xdr:row>575</xdr:row>
      <xdr:rowOff>160020</xdr:rowOff>
    </xdr:to>
    <xdr:sp macro="" textlink="">
      <xdr:nvSpPr>
        <xdr:cNvPr id="1091128" name="Line 1045"/>
        <xdr:cNvSpPr>
          <a:spLocks noChangeShapeType="1"/>
        </xdr:cNvSpPr>
      </xdr:nvSpPr>
      <xdr:spPr bwMode="auto">
        <a:xfrm>
          <a:off x="137160" y="1570101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577</xdr:row>
      <xdr:rowOff>76200</xdr:rowOff>
    </xdr:from>
    <xdr:to>
      <xdr:col>0</xdr:col>
      <xdr:colOff>1790700</xdr:colOff>
      <xdr:row>577</xdr:row>
      <xdr:rowOff>76200</xdr:rowOff>
    </xdr:to>
    <xdr:sp macro="" textlink="">
      <xdr:nvSpPr>
        <xdr:cNvPr id="1091129" name="Line 1046"/>
        <xdr:cNvSpPr>
          <a:spLocks noChangeShapeType="1"/>
        </xdr:cNvSpPr>
      </xdr:nvSpPr>
      <xdr:spPr bwMode="auto">
        <a:xfrm>
          <a:off x="144780" y="1575358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577</xdr:row>
      <xdr:rowOff>160020</xdr:rowOff>
    </xdr:from>
    <xdr:to>
      <xdr:col>0</xdr:col>
      <xdr:colOff>1798320</xdr:colOff>
      <xdr:row>577</xdr:row>
      <xdr:rowOff>160020</xdr:rowOff>
    </xdr:to>
    <xdr:sp macro="" textlink="">
      <xdr:nvSpPr>
        <xdr:cNvPr id="1091130" name="Line 1047"/>
        <xdr:cNvSpPr>
          <a:spLocks noChangeShapeType="1"/>
        </xdr:cNvSpPr>
      </xdr:nvSpPr>
      <xdr:spPr bwMode="auto">
        <a:xfrm>
          <a:off x="137160" y="1576197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579</xdr:row>
      <xdr:rowOff>76200</xdr:rowOff>
    </xdr:from>
    <xdr:to>
      <xdr:col>0</xdr:col>
      <xdr:colOff>1790700</xdr:colOff>
      <xdr:row>579</xdr:row>
      <xdr:rowOff>76200</xdr:rowOff>
    </xdr:to>
    <xdr:sp macro="" textlink="">
      <xdr:nvSpPr>
        <xdr:cNvPr id="1091131" name="Line 1048"/>
        <xdr:cNvSpPr>
          <a:spLocks noChangeShapeType="1"/>
        </xdr:cNvSpPr>
      </xdr:nvSpPr>
      <xdr:spPr bwMode="auto">
        <a:xfrm>
          <a:off x="144780" y="1582216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579</xdr:row>
      <xdr:rowOff>160020</xdr:rowOff>
    </xdr:from>
    <xdr:to>
      <xdr:col>0</xdr:col>
      <xdr:colOff>1798320</xdr:colOff>
      <xdr:row>579</xdr:row>
      <xdr:rowOff>160020</xdr:rowOff>
    </xdr:to>
    <xdr:sp macro="" textlink="">
      <xdr:nvSpPr>
        <xdr:cNvPr id="1091132" name="Line 1049"/>
        <xdr:cNvSpPr>
          <a:spLocks noChangeShapeType="1"/>
        </xdr:cNvSpPr>
      </xdr:nvSpPr>
      <xdr:spPr bwMode="auto">
        <a:xfrm>
          <a:off x="137160" y="1583055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562</xdr:row>
      <xdr:rowOff>76200</xdr:rowOff>
    </xdr:from>
    <xdr:to>
      <xdr:col>0</xdr:col>
      <xdr:colOff>1790700</xdr:colOff>
      <xdr:row>562</xdr:row>
      <xdr:rowOff>76200</xdr:rowOff>
    </xdr:to>
    <xdr:sp macro="" textlink="">
      <xdr:nvSpPr>
        <xdr:cNvPr id="1091133" name="Line 1054"/>
        <xdr:cNvSpPr>
          <a:spLocks noChangeShapeType="1"/>
        </xdr:cNvSpPr>
      </xdr:nvSpPr>
      <xdr:spPr bwMode="auto">
        <a:xfrm>
          <a:off x="144780" y="1523923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562</xdr:row>
      <xdr:rowOff>160020</xdr:rowOff>
    </xdr:from>
    <xdr:to>
      <xdr:col>0</xdr:col>
      <xdr:colOff>1798320</xdr:colOff>
      <xdr:row>562</xdr:row>
      <xdr:rowOff>160020</xdr:rowOff>
    </xdr:to>
    <xdr:sp macro="" textlink="">
      <xdr:nvSpPr>
        <xdr:cNvPr id="1091134" name="Line 1055"/>
        <xdr:cNvSpPr>
          <a:spLocks noChangeShapeType="1"/>
        </xdr:cNvSpPr>
      </xdr:nvSpPr>
      <xdr:spPr bwMode="auto">
        <a:xfrm>
          <a:off x="137160" y="1524762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566</xdr:row>
      <xdr:rowOff>76200</xdr:rowOff>
    </xdr:from>
    <xdr:to>
      <xdr:col>0</xdr:col>
      <xdr:colOff>1790700</xdr:colOff>
      <xdr:row>566</xdr:row>
      <xdr:rowOff>76200</xdr:rowOff>
    </xdr:to>
    <xdr:sp macro="" textlink="">
      <xdr:nvSpPr>
        <xdr:cNvPr id="1091135" name="Line 1058"/>
        <xdr:cNvSpPr>
          <a:spLocks noChangeShapeType="1"/>
        </xdr:cNvSpPr>
      </xdr:nvSpPr>
      <xdr:spPr bwMode="auto">
        <a:xfrm>
          <a:off x="144780" y="1538020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566</xdr:row>
      <xdr:rowOff>160020</xdr:rowOff>
    </xdr:from>
    <xdr:to>
      <xdr:col>0</xdr:col>
      <xdr:colOff>1798320</xdr:colOff>
      <xdr:row>566</xdr:row>
      <xdr:rowOff>160020</xdr:rowOff>
    </xdr:to>
    <xdr:sp macro="" textlink="">
      <xdr:nvSpPr>
        <xdr:cNvPr id="1091136" name="Line 1059"/>
        <xdr:cNvSpPr>
          <a:spLocks noChangeShapeType="1"/>
        </xdr:cNvSpPr>
      </xdr:nvSpPr>
      <xdr:spPr bwMode="auto">
        <a:xfrm>
          <a:off x="137160" y="1538859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569</xdr:row>
      <xdr:rowOff>76200</xdr:rowOff>
    </xdr:from>
    <xdr:to>
      <xdr:col>0</xdr:col>
      <xdr:colOff>1790700</xdr:colOff>
      <xdr:row>569</xdr:row>
      <xdr:rowOff>76200</xdr:rowOff>
    </xdr:to>
    <xdr:sp macro="" textlink="">
      <xdr:nvSpPr>
        <xdr:cNvPr id="1091137" name="Line 1060"/>
        <xdr:cNvSpPr>
          <a:spLocks noChangeShapeType="1"/>
        </xdr:cNvSpPr>
      </xdr:nvSpPr>
      <xdr:spPr bwMode="auto">
        <a:xfrm>
          <a:off x="144780" y="1548536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569</xdr:row>
      <xdr:rowOff>160020</xdr:rowOff>
    </xdr:from>
    <xdr:to>
      <xdr:col>0</xdr:col>
      <xdr:colOff>1798320</xdr:colOff>
      <xdr:row>569</xdr:row>
      <xdr:rowOff>160020</xdr:rowOff>
    </xdr:to>
    <xdr:sp macro="" textlink="">
      <xdr:nvSpPr>
        <xdr:cNvPr id="1091138" name="Line 1061"/>
        <xdr:cNvSpPr>
          <a:spLocks noChangeShapeType="1"/>
        </xdr:cNvSpPr>
      </xdr:nvSpPr>
      <xdr:spPr bwMode="auto">
        <a:xfrm>
          <a:off x="137160" y="1549374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570</xdr:row>
      <xdr:rowOff>0</xdr:rowOff>
    </xdr:from>
    <xdr:to>
      <xdr:col>0</xdr:col>
      <xdr:colOff>1790700</xdr:colOff>
      <xdr:row>570</xdr:row>
      <xdr:rowOff>0</xdr:rowOff>
    </xdr:to>
    <xdr:sp macro="" textlink="">
      <xdr:nvSpPr>
        <xdr:cNvPr id="1091139" name="Line 1062"/>
        <xdr:cNvSpPr>
          <a:spLocks noChangeShapeType="1"/>
        </xdr:cNvSpPr>
      </xdr:nvSpPr>
      <xdr:spPr bwMode="auto">
        <a:xfrm>
          <a:off x="144780" y="1550822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570</xdr:row>
      <xdr:rowOff>0</xdr:rowOff>
    </xdr:from>
    <xdr:to>
      <xdr:col>0</xdr:col>
      <xdr:colOff>1798320</xdr:colOff>
      <xdr:row>570</xdr:row>
      <xdr:rowOff>0</xdr:rowOff>
    </xdr:to>
    <xdr:sp macro="" textlink="">
      <xdr:nvSpPr>
        <xdr:cNvPr id="1091140" name="Line 1063"/>
        <xdr:cNvSpPr>
          <a:spLocks noChangeShapeType="1"/>
        </xdr:cNvSpPr>
      </xdr:nvSpPr>
      <xdr:spPr bwMode="auto">
        <a:xfrm>
          <a:off x="137160" y="1550822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566</xdr:row>
      <xdr:rowOff>76200</xdr:rowOff>
    </xdr:from>
    <xdr:to>
      <xdr:col>0</xdr:col>
      <xdr:colOff>1790700</xdr:colOff>
      <xdr:row>566</xdr:row>
      <xdr:rowOff>76200</xdr:rowOff>
    </xdr:to>
    <xdr:sp macro="" textlink="">
      <xdr:nvSpPr>
        <xdr:cNvPr id="1091141" name="Line 1068"/>
        <xdr:cNvSpPr>
          <a:spLocks noChangeShapeType="1"/>
        </xdr:cNvSpPr>
      </xdr:nvSpPr>
      <xdr:spPr bwMode="auto">
        <a:xfrm>
          <a:off x="144780" y="1538020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566</xdr:row>
      <xdr:rowOff>160020</xdr:rowOff>
    </xdr:from>
    <xdr:to>
      <xdr:col>0</xdr:col>
      <xdr:colOff>1798320</xdr:colOff>
      <xdr:row>566</xdr:row>
      <xdr:rowOff>160020</xdr:rowOff>
    </xdr:to>
    <xdr:sp macro="" textlink="">
      <xdr:nvSpPr>
        <xdr:cNvPr id="1091142" name="Line 1069"/>
        <xdr:cNvSpPr>
          <a:spLocks noChangeShapeType="1"/>
        </xdr:cNvSpPr>
      </xdr:nvSpPr>
      <xdr:spPr bwMode="auto">
        <a:xfrm>
          <a:off x="137160" y="1538859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569</xdr:row>
      <xdr:rowOff>76200</xdr:rowOff>
    </xdr:from>
    <xdr:to>
      <xdr:col>0</xdr:col>
      <xdr:colOff>1790700</xdr:colOff>
      <xdr:row>569</xdr:row>
      <xdr:rowOff>76200</xdr:rowOff>
    </xdr:to>
    <xdr:sp macro="" textlink="">
      <xdr:nvSpPr>
        <xdr:cNvPr id="1091143" name="Line 1070"/>
        <xdr:cNvSpPr>
          <a:spLocks noChangeShapeType="1"/>
        </xdr:cNvSpPr>
      </xdr:nvSpPr>
      <xdr:spPr bwMode="auto">
        <a:xfrm>
          <a:off x="144780" y="1548536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569</xdr:row>
      <xdr:rowOff>160020</xdr:rowOff>
    </xdr:from>
    <xdr:to>
      <xdr:col>0</xdr:col>
      <xdr:colOff>1798320</xdr:colOff>
      <xdr:row>569</xdr:row>
      <xdr:rowOff>160020</xdr:rowOff>
    </xdr:to>
    <xdr:sp macro="" textlink="">
      <xdr:nvSpPr>
        <xdr:cNvPr id="1091144" name="Line 1071"/>
        <xdr:cNvSpPr>
          <a:spLocks noChangeShapeType="1"/>
        </xdr:cNvSpPr>
      </xdr:nvSpPr>
      <xdr:spPr bwMode="auto">
        <a:xfrm>
          <a:off x="137160" y="1549374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570</xdr:row>
      <xdr:rowOff>0</xdr:rowOff>
    </xdr:from>
    <xdr:to>
      <xdr:col>0</xdr:col>
      <xdr:colOff>1790700</xdr:colOff>
      <xdr:row>570</xdr:row>
      <xdr:rowOff>0</xdr:rowOff>
    </xdr:to>
    <xdr:sp macro="" textlink="">
      <xdr:nvSpPr>
        <xdr:cNvPr id="1091145" name="Line 1072"/>
        <xdr:cNvSpPr>
          <a:spLocks noChangeShapeType="1"/>
        </xdr:cNvSpPr>
      </xdr:nvSpPr>
      <xdr:spPr bwMode="auto">
        <a:xfrm>
          <a:off x="144780" y="1550822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570</xdr:row>
      <xdr:rowOff>0</xdr:rowOff>
    </xdr:from>
    <xdr:to>
      <xdr:col>0</xdr:col>
      <xdr:colOff>1798320</xdr:colOff>
      <xdr:row>570</xdr:row>
      <xdr:rowOff>0</xdr:rowOff>
    </xdr:to>
    <xdr:sp macro="" textlink="">
      <xdr:nvSpPr>
        <xdr:cNvPr id="1091146" name="Line 1073"/>
        <xdr:cNvSpPr>
          <a:spLocks noChangeShapeType="1"/>
        </xdr:cNvSpPr>
      </xdr:nvSpPr>
      <xdr:spPr bwMode="auto">
        <a:xfrm>
          <a:off x="137160" y="1550822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571</xdr:row>
      <xdr:rowOff>76200</xdr:rowOff>
    </xdr:from>
    <xdr:to>
      <xdr:col>0</xdr:col>
      <xdr:colOff>1790700</xdr:colOff>
      <xdr:row>571</xdr:row>
      <xdr:rowOff>76200</xdr:rowOff>
    </xdr:to>
    <xdr:sp macro="" textlink="">
      <xdr:nvSpPr>
        <xdr:cNvPr id="1091147" name="Line 1074"/>
        <xdr:cNvSpPr>
          <a:spLocks noChangeShapeType="1"/>
        </xdr:cNvSpPr>
      </xdr:nvSpPr>
      <xdr:spPr bwMode="auto">
        <a:xfrm>
          <a:off x="144780" y="1557070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571</xdr:row>
      <xdr:rowOff>160020</xdr:rowOff>
    </xdr:from>
    <xdr:to>
      <xdr:col>0</xdr:col>
      <xdr:colOff>1798320</xdr:colOff>
      <xdr:row>571</xdr:row>
      <xdr:rowOff>160020</xdr:rowOff>
    </xdr:to>
    <xdr:sp macro="" textlink="">
      <xdr:nvSpPr>
        <xdr:cNvPr id="1091148" name="Line 1075"/>
        <xdr:cNvSpPr>
          <a:spLocks noChangeShapeType="1"/>
        </xdr:cNvSpPr>
      </xdr:nvSpPr>
      <xdr:spPr bwMode="auto">
        <a:xfrm>
          <a:off x="137160" y="1557909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562</xdr:row>
      <xdr:rowOff>76200</xdr:rowOff>
    </xdr:from>
    <xdr:to>
      <xdr:col>0</xdr:col>
      <xdr:colOff>1790700</xdr:colOff>
      <xdr:row>562</xdr:row>
      <xdr:rowOff>76200</xdr:rowOff>
    </xdr:to>
    <xdr:sp macro="" textlink="">
      <xdr:nvSpPr>
        <xdr:cNvPr id="1091149" name="Line 1076"/>
        <xdr:cNvSpPr>
          <a:spLocks noChangeShapeType="1"/>
        </xdr:cNvSpPr>
      </xdr:nvSpPr>
      <xdr:spPr bwMode="auto">
        <a:xfrm>
          <a:off x="144780" y="1523923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562</xdr:row>
      <xdr:rowOff>160020</xdr:rowOff>
    </xdr:from>
    <xdr:to>
      <xdr:col>0</xdr:col>
      <xdr:colOff>1798320</xdr:colOff>
      <xdr:row>562</xdr:row>
      <xdr:rowOff>160020</xdr:rowOff>
    </xdr:to>
    <xdr:sp macro="" textlink="">
      <xdr:nvSpPr>
        <xdr:cNvPr id="1091150" name="Line 1077"/>
        <xdr:cNvSpPr>
          <a:spLocks noChangeShapeType="1"/>
        </xdr:cNvSpPr>
      </xdr:nvSpPr>
      <xdr:spPr bwMode="auto">
        <a:xfrm>
          <a:off x="137160" y="1524762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573</xdr:row>
      <xdr:rowOff>76200</xdr:rowOff>
    </xdr:from>
    <xdr:to>
      <xdr:col>0</xdr:col>
      <xdr:colOff>1790700</xdr:colOff>
      <xdr:row>573</xdr:row>
      <xdr:rowOff>76200</xdr:rowOff>
    </xdr:to>
    <xdr:sp macro="" textlink="">
      <xdr:nvSpPr>
        <xdr:cNvPr id="1091151" name="Line 1080"/>
        <xdr:cNvSpPr>
          <a:spLocks noChangeShapeType="1"/>
        </xdr:cNvSpPr>
      </xdr:nvSpPr>
      <xdr:spPr bwMode="auto">
        <a:xfrm>
          <a:off x="144780" y="1563090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573</xdr:row>
      <xdr:rowOff>160020</xdr:rowOff>
    </xdr:from>
    <xdr:to>
      <xdr:col>0</xdr:col>
      <xdr:colOff>1798320</xdr:colOff>
      <xdr:row>573</xdr:row>
      <xdr:rowOff>160020</xdr:rowOff>
    </xdr:to>
    <xdr:sp macro="" textlink="">
      <xdr:nvSpPr>
        <xdr:cNvPr id="1091152" name="Line 1081"/>
        <xdr:cNvSpPr>
          <a:spLocks noChangeShapeType="1"/>
        </xdr:cNvSpPr>
      </xdr:nvSpPr>
      <xdr:spPr bwMode="auto">
        <a:xfrm>
          <a:off x="137160" y="1563928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574</xdr:row>
      <xdr:rowOff>0</xdr:rowOff>
    </xdr:from>
    <xdr:to>
      <xdr:col>0</xdr:col>
      <xdr:colOff>1790700</xdr:colOff>
      <xdr:row>574</xdr:row>
      <xdr:rowOff>0</xdr:rowOff>
    </xdr:to>
    <xdr:sp macro="" textlink="">
      <xdr:nvSpPr>
        <xdr:cNvPr id="1091153" name="Line 1082"/>
        <xdr:cNvSpPr>
          <a:spLocks noChangeShapeType="1"/>
        </xdr:cNvSpPr>
      </xdr:nvSpPr>
      <xdr:spPr bwMode="auto">
        <a:xfrm>
          <a:off x="144780" y="1564995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574</xdr:row>
      <xdr:rowOff>0</xdr:rowOff>
    </xdr:from>
    <xdr:to>
      <xdr:col>0</xdr:col>
      <xdr:colOff>1798320</xdr:colOff>
      <xdr:row>574</xdr:row>
      <xdr:rowOff>0</xdr:rowOff>
    </xdr:to>
    <xdr:sp macro="" textlink="">
      <xdr:nvSpPr>
        <xdr:cNvPr id="1091154" name="Line 1083"/>
        <xdr:cNvSpPr>
          <a:spLocks noChangeShapeType="1"/>
        </xdr:cNvSpPr>
      </xdr:nvSpPr>
      <xdr:spPr bwMode="auto">
        <a:xfrm>
          <a:off x="137160" y="1564995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575</xdr:row>
      <xdr:rowOff>76200</xdr:rowOff>
    </xdr:from>
    <xdr:to>
      <xdr:col>0</xdr:col>
      <xdr:colOff>1790700</xdr:colOff>
      <xdr:row>575</xdr:row>
      <xdr:rowOff>76200</xdr:rowOff>
    </xdr:to>
    <xdr:sp macro="" textlink="">
      <xdr:nvSpPr>
        <xdr:cNvPr id="1091155" name="Line 1084"/>
        <xdr:cNvSpPr>
          <a:spLocks noChangeShapeType="1"/>
        </xdr:cNvSpPr>
      </xdr:nvSpPr>
      <xdr:spPr bwMode="auto">
        <a:xfrm>
          <a:off x="144780" y="1569262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575</xdr:row>
      <xdr:rowOff>160020</xdr:rowOff>
    </xdr:from>
    <xdr:to>
      <xdr:col>0</xdr:col>
      <xdr:colOff>1798320</xdr:colOff>
      <xdr:row>575</xdr:row>
      <xdr:rowOff>160020</xdr:rowOff>
    </xdr:to>
    <xdr:sp macro="" textlink="">
      <xdr:nvSpPr>
        <xdr:cNvPr id="1091156" name="Line 1085"/>
        <xdr:cNvSpPr>
          <a:spLocks noChangeShapeType="1"/>
        </xdr:cNvSpPr>
      </xdr:nvSpPr>
      <xdr:spPr bwMode="auto">
        <a:xfrm>
          <a:off x="137160" y="1570101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577</xdr:row>
      <xdr:rowOff>76200</xdr:rowOff>
    </xdr:from>
    <xdr:to>
      <xdr:col>0</xdr:col>
      <xdr:colOff>1790700</xdr:colOff>
      <xdr:row>577</xdr:row>
      <xdr:rowOff>76200</xdr:rowOff>
    </xdr:to>
    <xdr:sp macro="" textlink="">
      <xdr:nvSpPr>
        <xdr:cNvPr id="1091157" name="Line 1086"/>
        <xdr:cNvSpPr>
          <a:spLocks noChangeShapeType="1"/>
        </xdr:cNvSpPr>
      </xdr:nvSpPr>
      <xdr:spPr bwMode="auto">
        <a:xfrm>
          <a:off x="144780" y="1575358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577</xdr:row>
      <xdr:rowOff>160020</xdr:rowOff>
    </xdr:from>
    <xdr:to>
      <xdr:col>0</xdr:col>
      <xdr:colOff>1798320</xdr:colOff>
      <xdr:row>577</xdr:row>
      <xdr:rowOff>160020</xdr:rowOff>
    </xdr:to>
    <xdr:sp macro="" textlink="">
      <xdr:nvSpPr>
        <xdr:cNvPr id="1091158" name="Line 1087"/>
        <xdr:cNvSpPr>
          <a:spLocks noChangeShapeType="1"/>
        </xdr:cNvSpPr>
      </xdr:nvSpPr>
      <xdr:spPr bwMode="auto">
        <a:xfrm>
          <a:off x="137160" y="1576197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579</xdr:row>
      <xdr:rowOff>76200</xdr:rowOff>
    </xdr:from>
    <xdr:to>
      <xdr:col>0</xdr:col>
      <xdr:colOff>1790700</xdr:colOff>
      <xdr:row>579</xdr:row>
      <xdr:rowOff>76200</xdr:rowOff>
    </xdr:to>
    <xdr:sp macro="" textlink="">
      <xdr:nvSpPr>
        <xdr:cNvPr id="1091159" name="Line 1088"/>
        <xdr:cNvSpPr>
          <a:spLocks noChangeShapeType="1"/>
        </xdr:cNvSpPr>
      </xdr:nvSpPr>
      <xdr:spPr bwMode="auto">
        <a:xfrm>
          <a:off x="144780" y="1582216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579</xdr:row>
      <xdr:rowOff>160020</xdr:rowOff>
    </xdr:from>
    <xdr:to>
      <xdr:col>0</xdr:col>
      <xdr:colOff>1798320</xdr:colOff>
      <xdr:row>579</xdr:row>
      <xdr:rowOff>160020</xdr:rowOff>
    </xdr:to>
    <xdr:sp macro="" textlink="">
      <xdr:nvSpPr>
        <xdr:cNvPr id="1091160" name="Line 1089"/>
        <xdr:cNvSpPr>
          <a:spLocks noChangeShapeType="1"/>
        </xdr:cNvSpPr>
      </xdr:nvSpPr>
      <xdr:spPr bwMode="auto">
        <a:xfrm>
          <a:off x="137160" y="1583055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583</xdr:row>
      <xdr:rowOff>76200</xdr:rowOff>
    </xdr:from>
    <xdr:to>
      <xdr:col>0</xdr:col>
      <xdr:colOff>1790700</xdr:colOff>
      <xdr:row>583</xdr:row>
      <xdr:rowOff>76200</xdr:rowOff>
    </xdr:to>
    <xdr:sp macro="" textlink="">
      <xdr:nvSpPr>
        <xdr:cNvPr id="1091161" name="Line 1092"/>
        <xdr:cNvSpPr>
          <a:spLocks noChangeShapeType="1"/>
        </xdr:cNvSpPr>
      </xdr:nvSpPr>
      <xdr:spPr bwMode="auto">
        <a:xfrm>
          <a:off x="144780" y="1598904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583</xdr:row>
      <xdr:rowOff>160020</xdr:rowOff>
    </xdr:from>
    <xdr:to>
      <xdr:col>0</xdr:col>
      <xdr:colOff>1798320</xdr:colOff>
      <xdr:row>583</xdr:row>
      <xdr:rowOff>160020</xdr:rowOff>
    </xdr:to>
    <xdr:sp macro="" textlink="">
      <xdr:nvSpPr>
        <xdr:cNvPr id="1091162" name="Line 1093"/>
        <xdr:cNvSpPr>
          <a:spLocks noChangeShapeType="1"/>
        </xdr:cNvSpPr>
      </xdr:nvSpPr>
      <xdr:spPr bwMode="auto">
        <a:xfrm>
          <a:off x="137160" y="1599742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558</xdr:row>
      <xdr:rowOff>76200</xdr:rowOff>
    </xdr:from>
    <xdr:to>
      <xdr:col>0</xdr:col>
      <xdr:colOff>1790700</xdr:colOff>
      <xdr:row>558</xdr:row>
      <xdr:rowOff>76200</xdr:rowOff>
    </xdr:to>
    <xdr:sp macro="" textlink="">
      <xdr:nvSpPr>
        <xdr:cNvPr id="1091163" name="Line 1110"/>
        <xdr:cNvSpPr>
          <a:spLocks noChangeShapeType="1"/>
        </xdr:cNvSpPr>
      </xdr:nvSpPr>
      <xdr:spPr bwMode="auto">
        <a:xfrm>
          <a:off x="144780" y="1510131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558</xdr:row>
      <xdr:rowOff>160020</xdr:rowOff>
    </xdr:from>
    <xdr:to>
      <xdr:col>0</xdr:col>
      <xdr:colOff>1798320</xdr:colOff>
      <xdr:row>558</xdr:row>
      <xdr:rowOff>160020</xdr:rowOff>
    </xdr:to>
    <xdr:sp macro="" textlink="">
      <xdr:nvSpPr>
        <xdr:cNvPr id="1091164" name="Line 1111"/>
        <xdr:cNvSpPr>
          <a:spLocks noChangeShapeType="1"/>
        </xdr:cNvSpPr>
      </xdr:nvSpPr>
      <xdr:spPr bwMode="auto">
        <a:xfrm>
          <a:off x="137160" y="1510969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560</xdr:row>
      <xdr:rowOff>76200</xdr:rowOff>
    </xdr:from>
    <xdr:to>
      <xdr:col>0</xdr:col>
      <xdr:colOff>1790700</xdr:colOff>
      <xdr:row>560</xdr:row>
      <xdr:rowOff>76200</xdr:rowOff>
    </xdr:to>
    <xdr:sp macro="" textlink="">
      <xdr:nvSpPr>
        <xdr:cNvPr id="1091165" name="Line 1112"/>
        <xdr:cNvSpPr>
          <a:spLocks noChangeShapeType="1"/>
        </xdr:cNvSpPr>
      </xdr:nvSpPr>
      <xdr:spPr bwMode="auto">
        <a:xfrm>
          <a:off x="144780" y="1515465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560</xdr:row>
      <xdr:rowOff>160020</xdr:rowOff>
    </xdr:from>
    <xdr:to>
      <xdr:col>0</xdr:col>
      <xdr:colOff>1798320</xdr:colOff>
      <xdr:row>560</xdr:row>
      <xdr:rowOff>160020</xdr:rowOff>
    </xdr:to>
    <xdr:sp macro="" textlink="">
      <xdr:nvSpPr>
        <xdr:cNvPr id="1091166" name="Line 1113"/>
        <xdr:cNvSpPr>
          <a:spLocks noChangeShapeType="1"/>
        </xdr:cNvSpPr>
      </xdr:nvSpPr>
      <xdr:spPr bwMode="auto">
        <a:xfrm>
          <a:off x="137160" y="1516303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562</xdr:row>
      <xdr:rowOff>76200</xdr:rowOff>
    </xdr:from>
    <xdr:to>
      <xdr:col>0</xdr:col>
      <xdr:colOff>1790700</xdr:colOff>
      <xdr:row>562</xdr:row>
      <xdr:rowOff>76200</xdr:rowOff>
    </xdr:to>
    <xdr:sp macro="" textlink="">
      <xdr:nvSpPr>
        <xdr:cNvPr id="1091167" name="Line 217"/>
        <xdr:cNvSpPr>
          <a:spLocks noChangeShapeType="1"/>
        </xdr:cNvSpPr>
      </xdr:nvSpPr>
      <xdr:spPr bwMode="auto">
        <a:xfrm>
          <a:off x="144780" y="1523923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562</xdr:row>
      <xdr:rowOff>160020</xdr:rowOff>
    </xdr:from>
    <xdr:to>
      <xdr:col>0</xdr:col>
      <xdr:colOff>1798320</xdr:colOff>
      <xdr:row>562</xdr:row>
      <xdr:rowOff>160020</xdr:rowOff>
    </xdr:to>
    <xdr:sp macro="" textlink="">
      <xdr:nvSpPr>
        <xdr:cNvPr id="1091168" name="Line 218"/>
        <xdr:cNvSpPr>
          <a:spLocks noChangeShapeType="1"/>
        </xdr:cNvSpPr>
      </xdr:nvSpPr>
      <xdr:spPr bwMode="auto">
        <a:xfrm>
          <a:off x="137160" y="1524762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566</xdr:row>
      <xdr:rowOff>76200</xdr:rowOff>
    </xdr:from>
    <xdr:to>
      <xdr:col>0</xdr:col>
      <xdr:colOff>1790700</xdr:colOff>
      <xdr:row>566</xdr:row>
      <xdr:rowOff>76200</xdr:rowOff>
    </xdr:to>
    <xdr:sp macro="" textlink="">
      <xdr:nvSpPr>
        <xdr:cNvPr id="1091169" name="Line 221"/>
        <xdr:cNvSpPr>
          <a:spLocks noChangeShapeType="1"/>
        </xdr:cNvSpPr>
      </xdr:nvSpPr>
      <xdr:spPr bwMode="auto">
        <a:xfrm>
          <a:off x="144780" y="1538020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566</xdr:row>
      <xdr:rowOff>160020</xdr:rowOff>
    </xdr:from>
    <xdr:to>
      <xdr:col>0</xdr:col>
      <xdr:colOff>1798320</xdr:colOff>
      <xdr:row>566</xdr:row>
      <xdr:rowOff>160020</xdr:rowOff>
    </xdr:to>
    <xdr:sp macro="" textlink="">
      <xdr:nvSpPr>
        <xdr:cNvPr id="1091170" name="Line 222"/>
        <xdr:cNvSpPr>
          <a:spLocks noChangeShapeType="1"/>
        </xdr:cNvSpPr>
      </xdr:nvSpPr>
      <xdr:spPr bwMode="auto">
        <a:xfrm>
          <a:off x="137160" y="1538859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569</xdr:row>
      <xdr:rowOff>76200</xdr:rowOff>
    </xdr:from>
    <xdr:to>
      <xdr:col>0</xdr:col>
      <xdr:colOff>1790700</xdr:colOff>
      <xdr:row>569</xdr:row>
      <xdr:rowOff>76200</xdr:rowOff>
    </xdr:to>
    <xdr:sp macro="" textlink="">
      <xdr:nvSpPr>
        <xdr:cNvPr id="1091171" name="Line 223"/>
        <xdr:cNvSpPr>
          <a:spLocks noChangeShapeType="1"/>
        </xdr:cNvSpPr>
      </xdr:nvSpPr>
      <xdr:spPr bwMode="auto">
        <a:xfrm>
          <a:off x="144780" y="1548536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569</xdr:row>
      <xdr:rowOff>160020</xdr:rowOff>
    </xdr:from>
    <xdr:to>
      <xdr:col>0</xdr:col>
      <xdr:colOff>1798320</xdr:colOff>
      <xdr:row>569</xdr:row>
      <xdr:rowOff>160020</xdr:rowOff>
    </xdr:to>
    <xdr:sp macro="" textlink="">
      <xdr:nvSpPr>
        <xdr:cNvPr id="1091172" name="Line 224"/>
        <xdr:cNvSpPr>
          <a:spLocks noChangeShapeType="1"/>
        </xdr:cNvSpPr>
      </xdr:nvSpPr>
      <xdr:spPr bwMode="auto">
        <a:xfrm>
          <a:off x="137160" y="1549374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570</xdr:row>
      <xdr:rowOff>0</xdr:rowOff>
    </xdr:from>
    <xdr:to>
      <xdr:col>0</xdr:col>
      <xdr:colOff>1790700</xdr:colOff>
      <xdr:row>570</xdr:row>
      <xdr:rowOff>0</xdr:rowOff>
    </xdr:to>
    <xdr:sp macro="" textlink="">
      <xdr:nvSpPr>
        <xdr:cNvPr id="1091173" name="Line 225"/>
        <xdr:cNvSpPr>
          <a:spLocks noChangeShapeType="1"/>
        </xdr:cNvSpPr>
      </xdr:nvSpPr>
      <xdr:spPr bwMode="auto">
        <a:xfrm>
          <a:off x="144780" y="1550822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570</xdr:row>
      <xdr:rowOff>0</xdr:rowOff>
    </xdr:from>
    <xdr:to>
      <xdr:col>0</xdr:col>
      <xdr:colOff>1798320</xdr:colOff>
      <xdr:row>570</xdr:row>
      <xdr:rowOff>0</xdr:rowOff>
    </xdr:to>
    <xdr:sp macro="" textlink="">
      <xdr:nvSpPr>
        <xdr:cNvPr id="1091174" name="Line 226"/>
        <xdr:cNvSpPr>
          <a:spLocks noChangeShapeType="1"/>
        </xdr:cNvSpPr>
      </xdr:nvSpPr>
      <xdr:spPr bwMode="auto">
        <a:xfrm>
          <a:off x="137160" y="1550822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566</xdr:row>
      <xdr:rowOff>76200</xdr:rowOff>
    </xdr:from>
    <xdr:to>
      <xdr:col>0</xdr:col>
      <xdr:colOff>1790700</xdr:colOff>
      <xdr:row>566</xdr:row>
      <xdr:rowOff>76200</xdr:rowOff>
    </xdr:to>
    <xdr:sp macro="" textlink="">
      <xdr:nvSpPr>
        <xdr:cNvPr id="1091175" name="Line 362"/>
        <xdr:cNvSpPr>
          <a:spLocks noChangeShapeType="1"/>
        </xdr:cNvSpPr>
      </xdr:nvSpPr>
      <xdr:spPr bwMode="auto">
        <a:xfrm>
          <a:off x="144780" y="1538020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566</xdr:row>
      <xdr:rowOff>160020</xdr:rowOff>
    </xdr:from>
    <xdr:to>
      <xdr:col>0</xdr:col>
      <xdr:colOff>1798320</xdr:colOff>
      <xdr:row>566</xdr:row>
      <xdr:rowOff>160020</xdr:rowOff>
    </xdr:to>
    <xdr:sp macro="" textlink="">
      <xdr:nvSpPr>
        <xdr:cNvPr id="1091176" name="Line 363"/>
        <xdr:cNvSpPr>
          <a:spLocks noChangeShapeType="1"/>
        </xdr:cNvSpPr>
      </xdr:nvSpPr>
      <xdr:spPr bwMode="auto">
        <a:xfrm>
          <a:off x="137160" y="1538859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569</xdr:row>
      <xdr:rowOff>76200</xdr:rowOff>
    </xdr:from>
    <xdr:to>
      <xdr:col>0</xdr:col>
      <xdr:colOff>1790700</xdr:colOff>
      <xdr:row>569</xdr:row>
      <xdr:rowOff>76200</xdr:rowOff>
    </xdr:to>
    <xdr:sp macro="" textlink="">
      <xdr:nvSpPr>
        <xdr:cNvPr id="1091177" name="Line 364"/>
        <xdr:cNvSpPr>
          <a:spLocks noChangeShapeType="1"/>
        </xdr:cNvSpPr>
      </xdr:nvSpPr>
      <xdr:spPr bwMode="auto">
        <a:xfrm>
          <a:off x="144780" y="1548536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569</xdr:row>
      <xdr:rowOff>160020</xdr:rowOff>
    </xdr:from>
    <xdr:to>
      <xdr:col>0</xdr:col>
      <xdr:colOff>1798320</xdr:colOff>
      <xdr:row>569</xdr:row>
      <xdr:rowOff>160020</xdr:rowOff>
    </xdr:to>
    <xdr:sp macro="" textlink="">
      <xdr:nvSpPr>
        <xdr:cNvPr id="1091178" name="Line 365"/>
        <xdr:cNvSpPr>
          <a:spLocks noChangeShapeType="1"/>
        </xdr:cNvSpPr>
      </xdr:nvSpPr>
      <xdr:spPr bwMode="auto">
        <a:xfrm>
          <a:off x="137160" y="1549374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570</xdr:row>
      <xdr:rowOff>0</xdr:rowOff>
    </xdr:from>
    <xdr:to>
      <xdr:col>0</xdr:col>
      <xdr:colOff>1790700</xdr:colOff>
      <xdr:row>570</xdr:row>
      <xdr:rowOff>0</xdr:rowOff>
    </xdr:to>
    <xdr:sp macro="" textlink="">
      <xdr:nvSpPr>
        <xdr:cNvPr id="1091179" name="Line 366"/>
        <xdr:cNvSpPr>
          <a:spLocks noChangeShapeType="1"/>
        </xdr:cNvSpPr>
      </xdr:nvSpPr>
      <xdr:spPr bwMode="auto">
        <a:xfrm>
          <a:off x="144780" y="1550822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570</xdr:row>
      <xdr:rowOff>0</xdr:rowOff>
    </xdr:from>
    <xdr:to>
      <xdr:col>0</xdr:col>
      <xdr:colOff>1798320</xdr:colOff>
      <xdr:row>570</xdr:row>
      <xdr:rowOff>0</xdr:rowOff>
    </xdr:to>
    <xdr:sp macro="" textlink="">
      <xdr:nvSpPr>
        <xdr:cNvPr id="1091180" name="Line 367"/>
        <xdr:cNvSpPr>
          <a:spLocks noChangeShapeType="1"/>
        </xdr:cNvSpPr>
      </xdr:nvSpPr>
      <xdr:spPr bwMode="auto">
        <a:xfrm>
          <a:off x="137160" y="1550822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571</xdr:row>
      <xdr:rowOff>76200</xdr:rowOff>
    </xdr:from>
    <xdr:to>
      <xdr:col>0</xdr:col>
      <xdr:colOff>1790700</xdr:colOff>
      <xdr:row>571</xdr:row>
      <xdr:rowOff>76200</xdr:rowOff>
    </xdr:to>
    <xdr:sp macro="" textlink="">
      <xdr:nvSpPr>
        <xdr:cNvPr id="1091181" name="Line 368"/>
        <xdr:cNvSpPr>
          <a:spLocks noChangeShapeType="1"/>
        </xdr:cNvSpPr>
      </xdr:nvSpPr>
      <xdr:spPr bwMode="auto">
        <a:xfrm>
          <a:off x="144780" y="1557070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571</xdr:row>
      <xdr:rowOff>160020</xdr:rowOff>
    </xdr:from>
    <xdr:to>
      <xdr:col>0</xdr:col>
      <xdr:colOff>1798320</xdr:colOff>
      <xdr:row>571</xdr:row>
      <xdr:rowOff>160020</xdr:rowOff>
    </xdr:to>
    <xdr:sp macro="" textlink="">
      <xdr:nvSpPr>
        <xdr:cNvPr id="1091182" name="Line 369"/>
        <xdr:cNvSpPr>
          <a:spLocks noChangeShapeType="1"/>
        </xdr:cNvSpPr>
      </xdr:nvSpPr>
      <xdr:spPr bwMode="auto">
        <a:xfrm>
          <a:off x="137160" y="1557909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562</xdr:row>
      <xdr:rowOff>76200</xdr:rowOff>
    </xdr:from>
    <xdr:to>
      <xdr:col>0</xdr:col>
      <xdr:colOff>1790700</xdr:colOff>
      <xdr:row>562</xdr:row>
      <xdr:rowOff>76200</xdr:rowOff>
    </xdr:to>
    <xdr:sp macro="" textlink="">
      <xdr:nvSpPr>
        <xdr:cNvPr id="1091183" name="Line 370"/>
        <xdr:cNvSpPr>
          <a:spLocks noChangeShapeType="1"/>
        </xdr:cNvSpPr>
      </xdr:nvSpPr>
      <xdr:spPr bwMode="auto">
        <a:xfrm>
          <a:off x="144780" y="1523923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562</xdr:row>
      <xdr:rowOff>160020</xdr:rowOff>
    </xdr:from>
    <xdr:to>
      <xdr:col>0</xdr:col>
      <xdr:colOff>1798320</xdr:colOff>
      <xdr:row>562</xdr:row>
      <xdr:rowOff>160020</xdr:rowOff>
    </xdr:to>
    <xdr:sp macro="" textlink="">
      <xdr:nvSpPr>
        <xdr:cNvPr id="1091184" name="Line 371"/>
        <xdr:cNvSpPr>
          <a:spLocks noChangeShapeType="1"/>
        </xdr:cNvSpPr>
      </xdr:nvSpPr>
      <xdr:spPr bwMode="auto">
        <a:xfrm>
          <a:off x="137160" y="1524762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573</xdr:row>
      <xdr:rowOff>76200</xdr:rowOff>
    </xdr:from>
    <xdr:to>
      <xdr:col>0</xdr:col>
      <xdr:colOff>1790700</xdr:colOff>
      <xdr:row>573</xdr:row>
      <xdr:rowOff>76200</xdr:rowOff>
    </xdr:to>
    <xdr:sp macro="" textlink="">
      <xdr:nvSpPr>
        <xdr:cNvPr id="1091185" name="Line 374"/>
        <xdr:cNvSpPr>
          <a:spLocks noChangeShapeType="1"/>
        </xdr:cNvSpPr>
      </xdr:nvSpPr>
      <xdr:spPr bwMode="auto">
        <a:xfrm>
          <a:off x="144780" y="1563090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573</xdr:row>
      <xdr:rowOff>160020</xdr:rowOff>
    </xdr:from>
    <xdr:to>
      <xdr:col>0</xdr:col>
      <xdr:colOff>1798320</xdr:colOff>
      <xdr:row>573</xdr:row>
      <xdr:rowOff>160020</xdr:rowOff>
    </xdr:to>
    <xdr:sp macro="" textlink="">
      <xdr:nvSpPr>
        <xdr:cNvPr id="1091186" name="Line 375"/>
        <xdr:cNvSpPr>
          <a:spLocks noChangeShapeType="1"/>
        </xdr:cNvSpPr>
      </xdr:nvSpPr>
      <xdr:spPr bwMode="auto">
        <a:xfrm>
          <a:off x="137160" y="1563928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574</xdr:row>
      <xdr:rowOff>0</xdr:rowOff>
    </xdr:from>
    <xdr:to>
      <xdr:col>0</xdr:col>
      <xdr:colOff>1790700</xdr:colOff>
      <xdr:row>574</xdr:row>
      <xdr:rowOff>0</xdr:rowOff>
    </xdr:to>
    <xdr:sp macro="" textlink="">
      <xdr:nvSpPr>
        <xdr:cNvPr id="1091187" name="Line 376"/>
        <xdr:cNvSpPr>
          <a:spLocks noChangeShapeType="1"/>
        </xdr:cNvSpPr>
      </xdr:nvSpPr>
      <xdr:spPr bwMode="auto">
        <a:xfrm>
          <a:off x="144780" y="1564995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574</xdr:row>
      <xdr:rowOff>0</xdr:rowOff>
    </xdr:from>
    <xdr:to>
      <xdr:col>0</xdr:col>
      <xdr:colOff>1798320</xdr:colOff>
      <xdr:row>574</xdr:row>
      <xdr:rowOff>0</xdr:rowOff>
    </xdr:to>
    <xdr:sp macro="" textlink="">
      <xdr:nvSpPr>
        <xdr:cNvPr id="1091188" name="Line 377"/>
        <xdr:cNvSpPr>
          <a:spLocks noChangeShapeType="1"/>
        </xdr:cNvSpPr>
      </xdr:nvSpPr>
      <xdr:spPr bwMode="auto">
        <a:xfrm>
          <a:off x="137160" y="1564995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575</xdr:row>
      <xdr:rowOff>76200</xdr:rowOff>
    </xdr:from>
    <xdr:to>
      <xdr:col>0</xdr:col>
      <xdr:colOff>1790700</xdr:colOff>
      <xdr:row>575</xdr:row>
      <xdr:rowOff>76200</xdr:rowOff>
    </xdr:to>
    <xdr:sp macro="" textlink="">
      <xdr:nvSpPr>
        <xdr:cNvPr id="1091189" name="Line 378"/>
        <xdr:cNvSpPr>
          <a:spLocks noChangeShapeType="1"/>
        </xdr:cNvSpPr>
      </xdr:nvSpPr>
      <xdr:spPr bwMode="auto">
        <a:xfrm>
          <a:off x="144780" y="1569262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575</xdr:row>
      <xdr:rowOff>160020</xdr:rowOff>
    </xdr:from>
    <xdr:to>
      <xdr:col>0</xdr:col>
      <xdr:colOff>1798320</xdr:colOff>
      <xdr:row>575</xdr:row>
      <xdr:rowOff>160020</xdr:rowOff>
    </xdr:to>
    <xdr:sp macro="" textlink="">
      <xdr:nvSpPr>
        <xdr:cNvPr id="1091190" name="Line 379"/>
        <xdr:cNvSpPr>
          <a:spLocks noChangeShapeType="1"/>
        </xdr:cNvSpPr>
      </xdr:nvSpPr>
      <xdr:spPr bwMode="auto">
        <a:xfrm>
          <a:off x="137160" y="1570101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577</xdr:row>
      <xdr:rowOff>76200</xdr:rowOff>
    </xdr:from>
    <xdr:to>
      <xdr:col>0</xdr:col>
      <xdr:colOff>1790700</xdr:colOff>
      <xdr:row>577</xdr:row>
      <xdr:rowOff>76200</xdr:rowOff>
    </xdr:to>
    <xdr:sp macro="" textlink="">
      <xdr:nvSpPr>
        <xdr:cNvPr id="1091191" name="Line 380"/>
        <xdr:cNvSpPr>
          <a:spLocks noChangeShapeType="1"/>
        </xdr:cNvSpPr>
      </xdr:nvSpPr>
      <xdr:spPr bwMode="auto">
        <a:xfrm>
          <a:off x="144780" y="1575358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577</xdr:row>
      <xdr:rowOff>160020</xdr:rowOff>
    </xdr:from>
    <xdr:to>
      <xdr:col>0</xdr:col>
      <xdr:colOff>1798320</xdr:colOff>
      <xdr:row>577</xdr:row>
      <xdr:rowOff>160020</xdr:rowOff>
    </xdr:to>
    <xdr:sp macro="" textlink="">
      <xdr:nvSpPr>
        <xdr:cNvPr id="1091192" name="Line 381"/>
        <xdr:cNvSpPr>
          <a:spLocks noChangeShapeType="1"/>
        </xdr:cNvSpPr>
      </xdr:nvSpPr>
      <xdr:spPr bwMode="auto">
        <a:xfrm>
          <a:off x="137160" y="1576197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579</xdr:row>
      <xdr:rowOff>76200</xdr:rowOff>
    </xdr:from>
    <xdr:to>
      <xdr:col>0</xdr:col>
      <xdr:colOff>1790700</xdr:colOff>
      <xdr:row>579</xdr:row>
      <xdr:rowOff>76200</xdr:rowOff>
    </xdr:to>
    <xdr:sp macro="" textlink="">
      <xdr:nvSpPr>
        <xdr:cNvPr id="1091193" name="Line 382"/>
        <xdr:cNvSpPr>
          <a:spLocks noChangeShapeType="1"/>
        </xdr:cNvSpPr>
      </xdr:nvSpPr>
      <xdr:spPr bwMode="auto">
        <a:xfrm>
          <a:off x="144780" y="1582216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579</xdr:row>
      <xdr:rowOff>160020</xdr:rowOff>
    </xdr:from>
    <xdr:to>
      <xdr:col>0</xdr:col>
      <xdr:colOff>1798320</xdr:colOff>
      <xdr:row>579</xdr:row>
      <xdr:rowOff>160020</xdr:rowOff>
    </xdr:to>
    <xdr:sp macro="" textlink="">
      <xdr:nvSpPr>
        <xdr:cNvPr id="1091194" name="Line 383"/>
        <xdr:cNvSpPr>
          <a:spLocks noChangeShapeType="1"/>
        </xdr:cNvSpPr>
      </xdr:nvSpPr>
      <xdr:spPr bwMode="auto">
        <a:xfrm>
          <a:off x="137160" y="1583055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583</xdr:row>
      <xdr:rowOff>76200</xdr:rowOff>
    </xdr:from>
    <xdr:to>
      <xdr:col>0</xdr:col>
      <xdr:colOff>1790700</xdr:colOff>
      <xdr:row>583</xdr:row>
      <xdr:rowOff>76200</xdr:rowOff>
    </xdr:to>
    <xdr:sp macro="" textlink="">
      <xdr:nvSpPr>
        <xdr:cNvPr id="1091195" name="Line 386"/>
        <xdr:cNvSpPr>
          <a:spLocks noChangeShapeType="1"/>
        </xdr:cNvSpPr>
      </xdr:nvSpPr>
      <xdr:spPr bwMode="auto">
        <a:xfrm>
          <a:off x="144780" y="1598904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583</xdr:row>
      <xdr:rowOff>160020</xdr:rowOff>
    </xdr:from>
    <xdr:to>
      <xdr:col>0</xdr:col>
      <xdr:colOff>1798320</xdr:colOff>
      <xdr:row>583</xdr:row>
      <xdr:rowOff>160020</xdr:rowOff>
    </xdr:to>
    <xdr:sp macro="" textlink="">
      <xdr:nvSpPr>
        <xdr:cNvPr id="1091196" name="Line 387"/>
        <xdr:cNvSpPr>
          <a:spLocks noChangeShapeType="1"/>
        </xdr:cNvSpPr>
      </xdr:nvSpPr>
      <xdr:spPr bwMode="auto">
        <a:xfrm>
          <a:off x="137160" y="1599742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558</xdr:row>
      <xdr:rowOff>76200</xdr:rowOff>
    </xdr:from>
    <xdr:to>
      <xdr:col>0</xdr:col>
      <xdr:colOff>1790700</xdr:colOff>
      <xdr:row>558</xdr:row>
      <xdr:rowOff>76200</xdr:rowOff>
    </xdr:to>
    <xdr:sp macro="" textlink="">
      <xdr:nvSpPr>
        <xdr:cNvPr id="1091197" name="Line 1098"/>
        <xdr:cNvSpPr>
          <a:spLocks noChangeShapeType="1"/>
        </xdr:cNvSpPr>
      </xdr:nvSpPr>
      <xdr:spPr bwMode="auto">
        <a:xfrm>
          <a:off x="144780" y="1510131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558</xdr:row>
      <xdr:rowOff>160020</xdr:rowOff>
    </xdr:from>
    <xdr:to>
      <xdr:col>0</xdr:col>
      <xdr:colOff>1798320</xdr:colOff>
      <xdr:row>558</xdr:row>
      <xdr:rowOff>160020</xdr:rowOff>
    </xdr:to>
    <xdr:sp macro="" textlink="">
      <xdr:nvSpPr>
        <xdr:cNvPr id="1091198" name="Line 1099"/>
        <xdr:cNvSpPr>
          <a:spLocks noChangeShapeType="1"/>
        </xdr:cNvSpPr>
      </xdr:nvSpPr>
      <xdr:spPr bwMode="auto">
        <a:xfrm>
          <a:off x="137160" y="1510969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560</xdr:row>
      <xdr:rowOff>76200</xdr:rowOff>
    </xdr:from>
    <xdr:to>
      <xdr:col>0</xdr:col>
      <xdr:colOff>1790700</xdr:colOff>
      <xdr:row>560</xdr:row>
      <xdr:rowOff>76200</xdr:rowOff>
    </xdr:to>
    <xdr:sp macro="" textlink="">
      <xdr:nvSpPr>
        <xdr:cNvPr id="1091199" name="Line 1100"/>
        <xdr:cNvSpPr>
          <a:spLocks noChangeShapeType="1"/>
        </xdr:cNvSpPr>
      </xdr:nvSpPr>
      <xdr:spPr bwMode="auto">
        <a:xfrm>
          <a:off x="144780" y="1515465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560</xdr:row>
      <xdr:rowOff>160020</xdr:rowOff>
    </xdr:from>
    <xdr:to>
      <xdr:col>0</xdr:col>
      <xdr:colOff>1798320</xdr:colOff>
      <xdr:row>560</xdr:row>
      <xdr:rowOff>160020</xdr:rowOff>
    </xdr:to>
    <xdr:sp macro="" textlink="">
      <xdr:nvSpPr>
        <xdr:cNvPr id="1091200" name="Line 1101"/>
        <xdr:cNvSpPr>
          <a:spLocks noChangeShapeType="1"/>
        </xdr:cNvSpPr>
      </xdr:nvSpPr>
      <xdr:spPr bwMode="auto">
        <a:xfrm>
          <a:off x="137160" y="1516303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558</xdr:row>
      <xdr:rowOff>76200</xdr:rowOff>
    </xdr:from>
    <xdr:to>
      <xdr:col>0</xdr:col>
      <xdr:colOff>1790700</xdr:colOff>
      <xdr:row>558</xdr:row>
      <xdr:rowOff>76200</xdr:rowOff>
    </xdr:to>
    <xdr:sp macro="" textlink="">
      <xdr:nvSpPr>
        <xdr:cNvPr id="1091201" name="Line 1104"/>
        <xdr:cNvSpPr>
          <a:spLocks noChangeShapeType="1"/>
        </xdr:cNvSpPr>
      </xdr:nvSpPr>
      <xdr:spPr bwMode="auto">
        <a:xfrm>
          <a:off x="144780" y="1510131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558</xdr:row>
      <xdr:rowOff>160020</xdr:rowOff>
    </xdr:from>
    <xdr:to>
      <xdr:col>0</xdr:col>
      <xdr:colOff>1798320</xdr:colOff>
      <xdr:row>558</xdr:row>
      <xdr:rowOff>160020</xdr:rowOff>
    </xdr:to>
    <xdr:sp macro="" textlink="">
      <xdr:nvSpPr>
        <xdr:cNvPr id="1091202" name="Line 1105"/>
        <xdr:cNvSpPr>
          <a:spLocks noChangeShapeType="1"/>
        </xdr:cNvSpPr>
      </xdr:nvSpPr>
      <xdr:spPr bwMode="auto">
        <a:xfrm>
          <a:off x="137160" y="1510969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560</xdr:row>
      <xdr:rowOff>76200</xdr:rowOff>
    </xdr:from>
    <xdr:to>
      <xdr:col>0</xdr:col>
      <xdr:colOff>1790700</xdr:colOff>
      <xdr:row>560</xdr:row>
      <xdr:rowOff>76200</xdr:rowOff>
    </xdr:to>
    <xdr:sp macro="" textlink="">
      <xdr:nvSpPr>
        <xdr:cNvPr id="1091203" name="Line 1106"/>
        <xdr:cNvSpPr>
          <a:spLocks noChangeShapeType="1"/>
        </xdr:cNvSpPr>
      </xdr:nvSpPr>
      <xdr:spPr bwMode="auto">
        <a:xfrm>
          <a:off x="144780" y="1515465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560</xdr:row>
      <xdr:rowOff>160020</xdr:rowOff>
    </xdr:from>
    <xdr:to>
      <xdr:col>0</xdr:col>
      <xdr:colOff>1798320</xdr:colOff>
      <xdr:row>560</xdr:row>
      <xdr:rowOff>160020</xdr:rowOff>
    </xdr:to>
    <xdr:sp macro="" textlink="">
      <xdr:nvSpPr>
        <xdr:cNvPr id="1091204" name="Line 1107"/>
        <xdr:cNvSpPr>
          <a:spLocks noChangeShapeType="1"/>
        </xdr:cNvSpPr>
      </xdr:nvSpPr>
      <xdr:spPr bwMode="auto">
        <a:xfrm>
          <a:off x="137160" y="1516303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583</xdr:row>
      <xdr:rowOff>76200</xdr:rowOff>
    </xdr:from>
    <xdr:to>
      <xdr:col>0</xdr:col>
      <xdr:colOff>1790700</xdr:colOff>
      <xdr:row>583</xdr:row>
      <xdr:rowOff>76200</xdr:rowOff>
    </xdr:to>
    <xdr:sp macro="" textlink="">
      <xdr:nvSpPr>
        <xdr:cNvPr id="1091205" name="Line 1"/>
        <xdr:cNvSpPr>
          <a:spLocks noChangeShapeType="1"/>
        </xdr:cNvSpPr>
      </xdr:nvSpPr>
      <xdr:spPr bwMode="auto">
        <a:xfrm>
          <a:off x="144780" y="1598904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583</xdr:row>
      <xdr:rowOff>160020</xdr:rowOff>
    </xdr:from>
    <xdr:to>
      <xdr:col>0</xdr:col>
      <xdr:colOff>1798320</xdr:colOff>
      <xdr:row>583</xdr:row>
      <xdr:rowOff>160020</xdr:rowOff>
    </xdr:to>
    <xdr:sp macro="" textlink="">
      <xdr:nvSpPr>
        <xdr:cNvPr id="1091206" name="Line 2"/>
        <xdr:cNvSpPr>
          <a:spLocks noChangeShapeType="1"/>
        </xdr:cNvSpPr>
      </xdr:nvSpPr>
      <xdr:spPr bwMode="auto">
        <a:xfrm>
          <a:off x="137160" y="1599742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562</xdr:row>
      <xdr:rowOff>76200</xdr:rowOff>
    </xdr:from>
    <xdr:to>
      <xdr:col>0</xdr:col>
      <xdr:colOff>1790700</xdr:colOff>
      <xdr:row>562</xdr:row>
      <xdr:rowOff>76200</xdr:rowOff>
    </xdr:to>
    <xdr:sp macro="" textlink="">
      <xdr:nvSpPr>
        <xdr:cNvPr id="1091207" name="Line 3"/>
        <xdr:cNvSpPr>
          <a:spLocks noChangeShapeType="1"/>
        </xdr:cNvSpPr>
      </xdr:nvSpPr>
      <xdr:spPr bwMode="auto">
        <a:xfrm>
          <a:off x="144780" y="1523923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562</xdr:row>
      <xdr:rowOff>160020</xdr:rowOff>
    </xdr:from>
    <xdr:to>
      <xdr:col>0</xdr:col>
      <xdr:colOff>1798320</xdr:colOff>
      <xdr:row>562</xdr:row>
      <xdr:rowOff>160020</xdr:rowOff>
    </xdr:to>
    <xdr:sp macro="" textlink="">
      <xdr:nvSpPr>
        <xdr:cNvPr id="1091208" name="Line 4"/>
        <xdr:cNvSpPr>
          <a:spLocks noChangeShapeType="1"/>
        </xdr:cNvSpPr>
      </xdr:nvSpPr>
      <xdr:spPr bwMode="auto">
        <a:xfrm>
          <a:off x="137160" y="1524762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566</xdr:row>
      <xdr:rowOff>76200</xdr:rowOff>
    </xdr:from>
    <xdr:to>
      <xdr:col>0</xdr:col>
      <xdr:colOff>1790700</xdr:colOff>
      <xdr:row>566</xdr:row>
      <xdr:rowOff>76200</xdr:rowOff>
    </xdr:to>
    <xdr:sp macro="" textlink="">
      <xdr:nvSpPr>
        <xdr:cNvPr id="1091209" name="Line 7"/>
        <xdr:cNvSpPr>
          <a:spLocks noChangeShapeType="1"/>
        </xdr:cNvSpPr>
      </xdr:nvSpPr>
      <xdr:spPr bwMode="auto">
        <a:xfrm>
          <a:off x="144780" y="1538020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566</xdr:row>
      <xdr:rowOff>160020</xdr:rowOff>
    </xdr:from>
    <xdr:to>
      <xdr:col>0</xdr:col>
      <xdr:colOff>1798320</xdr:colOff>
      <xdr:row>566</xdr:row>
      <xdr:rowOff>160020</xdr:rowOff>
    </xdr:to>
    <xdr:sp macro="" textlink="">
      <xdr:nvSpPr>
        <xdr:cNvPr id="1091210" name="Line 8"/>
        <xdr:cNvSpPr>
          <a:spLocks noChangeShapeType="1"/>
        </xdr:cNvSpPr>
      </xdr:nvSpPr>
      <xdr:spPr bwMode="auto">
        <a:xfrm>
          <a:off x="137160" y="1538859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567</xdr:row>
      <xdr:rowOff>0</xdr:rowOff>
    </xdr:from>
    <xdr:to>
      <xdr:col>0</xdr:col>
      <xdr:colOff>1790700</xdr:colOff>
      <xdr:row>567</xdr:row>
      <xdr:rowOff>0</xdr:rowOff>
    </xdr:to>
    <xdr:sp macro="" textlink="">
      <xdr:nvSpPr>
        <xdr:cNvPr id="1091211" name="Line 9"/>
        <xdr:cNvSpPr>
          <a:spLocks noChangeShapeType="1"/>
        </xdr:cNvSpPr>
      </xdr:nvSpPr>
      <xdr:spPr bwMode="auto">
        <a:xfrm>
          <a:off x="144780" y="1540535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567</xdr:row>
      <xdr:rowOff>0</xdr:rowOff>
    </xdr:from>
    <xdr:to>
      <xdr:col>0</xdr:col>
      <xdr:colOff>1798320</xdr:colOff>
      <xdr:row>567</xdr:row>
      <xdr:rowOff>0</xdr:rowOff>
    </xdr:to>
    <xdr:sp macro="" textlink="">
      <xdr:nvSpPr>
        <xdr:cNvPr id="1091212" name="Line 10"/>
        <xdr:cNvSpPr>
          <a:spLocks noChangeShapeType="1"/>
        </xdr:cNvSpPr>
      </xdr:nvSpPr>
      <xdr:spPr bwMode="auto">
        <a:xfrm>
          <a:off x="137160" y="1540535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569</xdr:row>
      <xdr:rowOff>76200</xdr:rowOff>
    </xdr:from>
    <xdr:to>
      <xdr:col>0</xdr:col>
      <xdr:colOff>1790700</xdr:colOff>
      <xdr:row>569</xdr:row>
      <xdr:rowOff>76200</xdr:rowOff>
    </xdr:to>
    <xdr:sp macro="" textlink="">
      <xdr:nvSpPr>
        <xdr:cNvPr id="1091213" name="Line 11"/>
        <xdr:cNvSpPr>
          <a:spLocks noChangeShapeType="1"/>
        </xdr:cNvSpPr>
      </xdr:nvSpPr>
      <xdr:spPr bwMode="auto">
        <a:xfrm>
          <a:off x="144780" y="1548536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569</xdr:row>
      <xdr:rowOff>160020</xdr:rowOff>
    </xdr:from>
    <xdr:to>
      <xdr:col>0</xdr:col>
      <xdr:colOff>1798320</xdr:colOff>
      <xdr:row>569</xdr:row>
      <xdr:rowOff>160020</xdr:rowOff>
    </xdr:to>
    <xdr:sp macro="" textlink="">
      <xdr:nvSpPr>
        <xdr:cNvPr id="1091214" name="Line 12"/>
        <xdr:cNvSpPr>
          <a:spLocks noChangeShapeType="1"/>
        </xdr:cNvSpPr>
      </xdr:nvSpPr>
      <xdr:spPr bwMode="auto">
        <a:xfrm>
          <a:off x="137160" y="1549374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560</xdr:row>
      <xdr:rowOff>76200</xdr:rowOff>
    </xdr:from>
    <xdr:to>
      <xdr:col>0</xdr:col>
      <xdr:colOff>1790700</xdr:colOff>
      <xdr:row>560</xdr:row>
      <xdr:rowOff>76200</xdr:rowOff>
    </xdr:to>
    <xdr:sp macro="" textlink="">
      <xdr:nvSpPr>
        <xdr:cNvPr id="1091215" name="Line 13"/>
        <xdr:cNvSpPr>
          <a:spLocks noChangeShapeType="1"/>
        </xdr:cNvSpPr>
      </xdr:nvSpPr>
      <xdr:spPr bwMode="auto">
        <a:xfrm>
          <a:off x="144780" y="1515465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560</xdr:row>
      <xdr:rowOff>160020</xdr:rowOff>
    </xdr:from>
    <xdr:to>
      <xdr:col>0</xdr:col>
      <xdr:colOff>1798320</xdr:colOff>
      <xdr:row>560</xdr:row>
      <xdr:rowOff>160020</xdr:rowOff>
    </xdr:to>
    <xdr:sp macro="" textlink="">
      <xdr:nvSpPr>
        <xdr:cNvPr id="1091216" name="Line 14"/>
        <xdr:cNvSpPr>
          <a:spLocks noChangeShapeType="1"/>
        </xdr:cNvSpPr>
      </xdr:nvSpPr>
      <xdr:spPr bwMode="auto">
        <a:xfrm>
          <a:off x="137160" y="1516303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571</xdr:row>
      <xdr:rowOff>76200</xdr:rowOff>
    </xdr:from>
    <xdr:to>
      <xdr:col>0</xdr:col>
      <xdr:colOff>1790700</xdr:colOff>
      <xdr:row>571</xdr:row>
      <xdr:rowOff>76200</xdr:rowOff>
    </xdr:to>
    <xdr:sp macro="" textlink="">
      <xdr:nvSpPr>
        <xdr:cNvPr id="1091217" name="Line 284"/>
        <xdr:cNvSpPr>
          <a:spLocks noChangeShapeType="1"/>
        </xdr:cNvSpPr>
      </xdr:nvSpPr>
      <xdr:spPr bwMode="auto">
        <a:xfrm>
          <a:off x="144780" y="1557070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571</xdr:row>
      <xdr:rowOff>160020</xdr:rowOff>
    </xdr:from>
    <xdr:to>
      <xdr:col>0</xdr:col>
      <xdr:colOff>1798320</xdr:colOff>
      <xdr:row>571</xdr:row>
      <xdr:rowOff>160020</xdr:rowOff>
    </xdr:to>
    <xdr:sp macro="" textlink="">
      <xdr:nvSpPr>
        <xdr:cNvPr id="1091218" name="Line 285"/>
        <xdr:cNvSpPr>
          <a:spLocks noChangeShapeType="1"/>
        </xdr:cNvSpPr>
      </xdr:nvSpPr>
      <xdr:spPr bwMode="auto">
        <a:xfrm>
          <a:off x="137160" y="1557909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572</xdr:row>
      <xdr:rowOff>0</xdr:rowOff>
    </xdr:from>
    <xdr:to>
      <xdr:col>0</xdr:col>
      <xdr:colOff>1790700</xdr:colOff>
      <xdr:row>572</xdr:row>
      <xdr:rowOff>0</xdr:rowOff>
    </xdr:to>
    <xdr:sp macro="" textlink="">
      <xdr:nvSpPr>
        <xdr:cNvPr id="1091219" name="Line 286"/>
        <xdr:cNvSpPr>
          <a:spLocks noChangeShapeType="1"/>
        </xdr:cNvSpPr>
      </xdr:nvSpPr>
      <xdr:spPr bwMode="auto">
        <a:xfrm>
          <a:off x="144780" y="1559737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572</xdr:row>
      <xdr:rowOff>0</xdr:rowOff>
    </xdr:from>
    <xdr:to>
      <xdr:col>0</xdr:col>
      <xdr:colOff>1798320</xdr:colOff>
      <xdr:row>572</xdr:row>
      <xdr:rowOff>0</xdr:rowOff>
    </xdr:to>
    <xdr:sp macro="" textlink="">
      <xdr:nvSpPr>
        <xdr:cNvPr id="1091220" name="Line 287"/>
        <xdr:cNvSpPr>
          <a:spLocks noChangeShapeType="1"/>
        </xdr:cNvSpPr>
      </xdr:nvSpPr>
      <xdr:spPr bwMode="auto">
        <a:xfrm>
          <a:off x="137160" y="1559737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573</xdr:row>
      <xdr:rowOff>76200</xdr:rowOff>
    </xdr:from>
    <xdr:to>
      <xdr:col>0</xdr:col>
      <xdr:colOff>1790700</xdr:colOff>
      <xdr:row>573</xdr:row>
      <xdr:rowOff>76200</xdr:rowOff>
    </xdr:to>
    <xdr:sp macro="" textlink="">
      <xdr:nvSpPr>
        <xdr:cNvPr id="1091221" name="Line 288"/>
        <xdr:cNvSpPr>
          <a:spLocks noChangeShapeType="1"/>
        </xdr:cNvSpPr>
      </xdr:nvSpPr>
      <xdr:spPr bwMode="auto">
        <a:xfrm>
          <a:off x="144780" y="1563090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573</xdr:row>
      <xdr:rowOff>160020</xdr:rowOff>
    </xdr:from>
    <xdr:to>
      <xdr:col>0</xdr:col>
      <xdr:colOff>1798320</xdr:colOff>
      <xdr:row>573</xdr:row>
      <xdr:rowOff>160020</xdr:rowOff>
    </xdr:to>
    <xdr:sp macro="" textlink="">
      <xdr:nvSpPr>
        <xdr:cNvPr id="1091222" name="Line 289"/>
        <xdr:cNvSpPr>
          <a:spLocks noChangeShapeType="1"/>
        </xdr:cNvSpPr>
      </xdr:nvSpPr>
      <xdr:spPr bwMode="auto">
        <a:xfrm>
          <a:off x="137160" y="1563928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575</xdr:row>
      <xdr:rowOff>76200</xdr:rowOff>
    </xdr:from>
    <xdr:to>
      <xdr:col>0</xdr:col>
      <xdr:colOff>1790700</xdr:colOff>
      <xdr:row>575</xdr:row>
      <xdr:rowOff>76200</xdr:rowOff>
    </xdr:to>
    <xdr:sp macro="" textlink="">
      <xdr:nvSpPr>
        <xdr:cNvPr id="1091223" name="Line 290"/>
        <xdr:cNvSpPr>
          <a:spLocks noChangeShapeType="1"/>
        </xdr:cNvSpPr>
      </xdr:nvSpPr>
      <xdr:spPr bwMode="auto">
        <a:xfrm>
          <a:off x="144780" y="1569262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575</xdr:row>
      <xdr:rowOff>160020</xdr:rowOff>
    </xdr:from>
    <xdr:to>
      <xdr:col>0</xdr:col>
      <xdr:colOff>1798320</xdr:colOff>
      <xdr:row>575</xdr:row>
      <xdr:rowOff>160020</xdr:rowOff>
    </xdr:to>
    <xdr:sp macro="" textlink="">
      <xdr:nvSpPr>
        <xdr:cNvPr id="1091224" name="Line 291"/>
        <xdr:cNvSpPr>
          <a:spLocks noChangeShapeType="1"/>
        </xdr:cNvSpPr>
      </xdr:nvSpPr>
      <xdr:spPr bwMode="auto">
        <a:xfrm>
          <a:off x="137160" y="1570101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577</xdr:row>
      <xdr:rowOff>76200</xdr:rowOff>
    </xdr:from>
    <xdr:to>
      <xdr:col>0</xdr:col>
      <xdr:colOff>1790700</xdr:colOff>
      <xdr:row>577</xdr:row>
      <xdr:rowOff>76200</xdr:rowOff>
    </xdr:to>
    <xdr:sp macro="" textlink="">
      <xdr:nvSpPr>
        <xdr:cNvPr id="1091225" name="Line 292"/>
        <xdr:cNvSpPr>
          <a:spLocks noChangeShapeType="1"/>
        </xdr:cNvSpPr>
      </xdr:nvSpPr>
      <xdr:spPr bwMode="auto">
        <a:xfrm>
          <a:off x="144780" y="1575358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577</xdr:row>
      <xdr:rowOff>160020</xdr:rowOff>
    </xdr:from>
    <xdr:to>
      <xdr:col>0</xdr:col>
      <xdr:colOff>1798320</xdr:colOff>
      <xdr:row>577</xdr:row>
      <xdr:rowOff>160020</xdr:rowOff>
    </xdr:to>
    <xdr:sp macro="" textlink="">
      <xdr:nvSpPr>
        <xdr:cNvPr id="1091226" name="Line 293"/>
        <xdr:cNvSpPr>
          <a:spLocks noChangeShapeType="1"/>
        </xdr:cNvSpPr>
      </xdr:nvSpPr>
      <xdr:spPr bwMode="auto">
        <a:xfrm>
          <a:off x="137160" y="1576197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579</xdr:row>
      <xdr:rowOff>76200</xdr:rowOff>
    </xdr:from>
    <xdr:to>
      <xdr:col>0</xdr:col>
      <xdr:colOff>1790700</xdr:colOff>
      <xdr:row>579</xdr:row>
      <xdr:rowOff>76200</xdr:rowOff>
    </xdr:to>
    <xdr:sp macro="" textlink="">
      <xdr:nvSpPr>
        <xdr:cNvPr id="1091227" name="Line 294"/>
        <xdr:cNvSpPr>
          <a:spLocks noChangeShapeType="1"/>
        </xdr:cNvSpPr>
      </xdr:nvSpPr>
      <xdr:spPr bwMode="auto">
        <a:xfrm>
          <a:off x="144780" y="1582216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579</xdr:row>
      <xdr:rowOff>160020</xdr:rowOff>
    </xdr:from>
    <xdr:to>
      <xdr:col>0</xdr:col>
      <xdr:colOff>1798320</xdr:colOff>
      <xdr:row>579</xdr:row>
      <xdr:rowOff>160020</xdr:rowOff>
    </xdr:to>
    <xdr:sp macro="" textlink="">
      <xdr:nvSpPr>
        <xdr:cNvPr id="1091228" name="Line 295"/>
        <xdr:cNvSpPr>
          <a:spLocks noChangeShapeType="1"/>
        </xdr:cNvSpPr>
      </xdr:nvSpPr>
      <xdr:spPr bwMode="auto">
        <a:xfrm>
          <a:off x="137160" y="1583055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558</xdr:row>
      <xdr:rowOff>76200</xdr:rowOff>
    </xdr:from>
    <xdr:to>
      <xdr:col>0</xdr:col>
      <xdr:colOff>1790700</xdr:colOff>
      <xdr:row>558</xdr:row>
      <xdr:rowOff>76200</xdr:rowOff>
    </xdr:to>
    <xdr:sp macro="" textlink="">
      <xdr:nvSpPr>
        <xdr:cNvPr id="1091229" name="Line 1096"/>
        <xdr:cNvSpPr>
          <a:spLocks noChangeShapeType="1"/>
        </xdr:cNvSpPr>
      </xdr:nvSpPr>
      <xdr:spPr bwMode="auto">
        <a:xfrm>
          <a:off x="144780" y="1510131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558</xdr:row>
      <xdr:rowOff>160020</xdr:rowOff>
    </xdr:from>
    <xdr:to>
      <xdr:col>0</xdr:col>
      <xdr:colOff>1798320</xdr:colOff>
      <xdr:row>558</xdr:row>
      <xdr:rowOff>160020</xdr:rowOff>
    </xdr:to>
    <xdr:sp macro="" textlink="">
      <xdr:nvSpPr>
        <xdr:cNvPr id="1091230" name="Line 1097"/>
        <xdr:cNvSpPr>
          <a:spLocks noChangeShapeType="1"/>
        </xdr:cNvSpPr>
      </xdr:nvSpPr>
      <xdr:spPr bwMode="auto">
        <a:xfrm>
          <a:off x="137160" y="1510969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607</xdr:row>
      <xdr:rowOff>76200</xdr:rowOff>
    </xdr:from>
    <xdr:to>
      <xdr:col>0</xdr:col>
      <xdr:colOff>1790700</xdr:colOff>
      <xdr:row>607</xdr:row>
      <xdr:rowOff>76200</xdr:rowOff>
    </xdr:to>
    <xdr:sp macro="" textlink="">
      <xdr:nvSpPr>
        <xdr:cNvPr id="1091231" name="Line 1050"/>
        <xdr:cNvSpPr>
          <a:spLocks noChangeShapeType="1"/>
        </xdr:cNvSpPr>
      </xdr:nvSpPr>
      <xdr:spPr bwMode="auto">
        <a:xfrm>
          <a:off x="144780" y="1667484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607</xdr:row>
      <xdr:rowOff>160020</xdr:rowOff>
    </xdr:from>
    <xdr:to>
      <xdr:col>0</xdr:col>
      <xdr:colOff>1798320</xdr:colOff>
      <xdr:row>607</xdr:row>
      <xdr:rowOff>160020</xdr:rowOff>
    </xdr:to>
    <xdr:sp macro="" textlink="">
      <xdr:nvSpPr>
        <xdr:cNvPr id="1091232" name="Line 1051"/>
        <xdr:cNvSpPr>
          <a:spLocks noChangeShapeType="1"/>
        </xdr:cNvSpPr>
      </xdr:nvSpPr>
      <xdr:spPr bwMode="auto">
        <a:xfrm>
          <a:off x="137160" y="1668322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607</xdr:row>
      <xdr:rowOff>76200</xdr:rowOff>
    </xdr:from>
    <xdr:to>
      <xdr:col>0</xdr:col>
      <xdr:colOff>1790700</xdr:colOff>
      <xdr:row>607</xdr:row>
      <xdr:rowOff>76200</xdr:rowOff>
    </xdr:to>
    <xdr:sp macro="" textlink="">
      <xdr:nvSpPr>
        <xdr:cNvPr id="1091233" name="Line 1090"/>
        <xdr:cNvSpPr>
          <a:spLocks noChangeShapeType="1"/>
        </xdr:cNvSpPr>
      </xdr:nvSpPr>
      <xdr:spPr bwMode="auto">
        <a:xfrm>
          <a:off x="144780" y="1667484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607</xdr:row>
      <xdr:rowOff>160020</xdr:rowOff>
    </xdr:from>
    <xdr:to>
      <xdr:col>0</xdr:col>
      <xdr:colOff>1798320</xdr:colOff>
      <xdr:row>607</xdr:row>
      <xdr:rowOff>160020</xdr:rowOff>
    </xdr:to>
    <xdr:sp macro="" textlink="">
      <xdr:nvSpPr>
        <xdr:cNvPr id="1091234" name="Line 1091"/>
        <xdr:cNvSpPr>
          <a:spLocks noChangeShapeType="1"/>
        </xdr:cNvSpPr>
      </xdr:nvSpPr>
      <xdr:spPr bwMode="auto">
        <a:xfrm>
          <a:off x="137160" y="1668322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617</xdr:row>
      <xdr:rowOff>76200</xdr:rowOff>
    </xdr:from>
    <xdr:to>
      <xdr:col>0</xdr:col>
      <xdr:colOff>1790700</xdr:colOff>
      <xdr:row>617</xdr:row>
      <xdr:rowOff>76200</xdr:rowOff>
    </xdr:to>
    <xdr:sp macro="" textlink="">
      <xdr:nvSpPr>
        <xdr:cNvPr id="1091235" name="Line 1050"/>
        <xdr:cNvSpPr>
          <a:spLocks noChangeShapeType="1"/>
        </xdr:cNvSpPr>
      </xdr:nvSpPr>
      <xdr:spPr bwMode="auto">
        <a:xfrm>
          <a:off x="144780" y="1693545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617</xdr:row>
      <xdr:rowOff>160020</xdr:rowOff>
    </xdr:from>
    <xdr:to>
      <xdr:col>0</xdr:col>
      <xdr:colOff>1798320</xdr:colOff>
      <xdr:row>617</xdr:row>
      <xdr:rowOff>160020</xdr:rowOff>
    </xdr:to>
    <xdr:sp macro="" textlink="">
      <xdr:nvSpPr>
        <xdr:cNvPr id="1091236" name="Line 1051"/>
        <xdr:cNvSpPr>
          <a:spLocks noChangeShapeType="1"/>
        </xdr:cNvSpPr>
      </xdr:nvSpPr>
      <xdr:spPr bwMode="auto">
        <a:xfrm>
          <a:off x="137160" y="1694383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617</xdr:row>
      <xdr:rowOff>76200</xdr:rowOff>
    </xdr:from>
    <xdr:to>
      <xdr:col>0</xdr:col>
      <xdr:colOff>1790700</xdr:colOff>
      <xdr:row>617</xdr:row>
      <xdr:rowOff>76200</xdr:rowOff>
    </xdr:to>
    <xdr:sp macro="" textlink="">
      <xdr:nvSpPr>
        <xdr:cNvPr id="1091237" name="Line 1090"/>
        <xdr:cNvSpPr>
          <a:spLocks noChangeShapeType="1"/>
        </xdr:cNvSpPr>
      </xdr:nvSpPr>
      <xdr:spPr bwMode="auto">
        <a:xfrm>
          <a:off x="144780" y="1693545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617</xdr:row>
      <xdr:rowOff>160020</xdr:rowOff>
    </xdr:from>
    <xdr:to>
      <xdr:col>0</xdr:col>
      <xdr:colOff>1798320</xdr:colOff>
      <xdr:row>617</xdr:row>
      <xdr:rowOff>160020</xdr:rowOff>
    </xdr:to>
    <xdr:sp macro="" textlink="">
      <xdr:nvSpPr>
        <xdr:cNvPr id="1091238" name="Line 1091"/>
        <xdr:cNvSpPr>
          <a:spLocks noChangeShapeType="1"/>
        </xdr:cNvSpPr>
      </xdr:nvSpPr>
      <xdr:spPr bwMode="auto">
        <a:xfrm>
          <a:off x="137160" y="1694383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635</xdr:row>
      <xdr:rowOff>76200</xdr:rowOff>
    </xdr:from>
    <xdr:to>
      <xdr:col>0</xdr:col>
      <xdr:colOff>1790700</xdr:colOff>
      <xdr:row>635</xdr:row>
      <xdr:rowOff>76200</xdr:rowOff>
    </xdr:to>
    <xdr:sp macro="" textlink="">
      <xdr:nvSpPr>
        <xdr:cNvPr id="1091239" name="Line 1192"/>
        <xdr:cNvSpPr>
          <a:spLocks noChangeShapeType="1"/>
        </xdr:cNvSpPr>
      </xdr:nvSpPr>
      <xdr:spPr bwMode="auto">
        <a:xfrm>
          <a:off x="144780" y="1749933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635</xdr:row>
      <xdr:rowOff>160020</xdr:rowOff>
    </xdr:from>
    <xdr:to>
      <xdr:col>0</xdr:col>
      <xdr:colOff>1798320</xdr:colOff>
      <xdr:row>635</xdr:row>
      <xdr:rowOff>160020</xdr:rowOff>
    </xdr:to>
    <xdr:sp macro="" textlink="">
      <xdr:nvSpPr>
        <xdr:cNvPr id="1091240" name="Line 1193"/>
        <xdr:cNvSpPr>
          <a:spLocks noChangeShapeType="1"/>
        </xdr:cNvSpPr>
      </xdr:nvSpPr>
      <xdr:spPr bwMode="auto">
        <a:xfrm>
          <a:off x="137160" y="1750771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648</xdr:row>
      <xdr:rowOff>76200</xdr:rowOff>
    </xdr:from>
    <xdr:to>
      <xdr:col>0</xdr:col>
      <xdr:colOff>1790700</xdr:colOff>
      <xdr:row>648</xdr:row>
      <xdr:rowOff>76200</xdr:rowOff>
    </xdr:to>
    <xdr:sp macro="" textlink="">
      <xdr:nvSpPr>
        <xdr:cNvPr id="1091241" name="Line 1196"/>
        <xdr:cNvSpPr>
          <a:spLocks noChangeShapeType="1"/>
        </xdr:cNvSpPr>
      </xdr:nvSpPr>
      <xdr:spPr bwMode="auto">
        <a:xfrm>
          <a:off x="144780" y="1788947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648</xdr:row>
      <xdr:rowOff>160020</xdr:rowOff>
    </xdr:from>
    <xdr:to>
      <xdr:col>0</xdr:col>
      <xdr:colOff>1798320</xdr:colOff>
      <xdr:row>648</xdr:row>
      <xdr:rowOff>160020</xdr:rowOff>
    </xdr:to>
    <xdr:sp macro="" textlink="">
      <xdr:nvSpPr>
        <xdr:cNvPr id="1091242" name="Line 1197"/>
        <xdr:cNvSpPr>
          <a:spLocks noChangeShapeType="1"/>
        </xdr:cNvSpPr>
      </xdr:nvSpPr>
      <xdr:spPr bwMode="auto">
        <a:xfrm>
          <a:off x="137160" y="1789785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650</xdr:row>
      <xdr:rowOff>76200</xdr:rowOff>
    </xdr:from>
    <xdr:to>
      <xdr:col>0</xdr:col>
      <xdr:colOff>1790700</xdr:colOff>
      <xdr:row>650</xdr:row>
      <xdr:rowOff>76200</xdr:rowOff>
    </xdr:to>
    <xdr:sp macro="" textlink="">
      <xdr:nvSpPr>
        <xdr:cNvPr id="1091243" name="Line 1198"/>
        <xdr:cNvSpPr>
          <a:spLocks noChangeShapeType="1"/>
        </xdr:cNvSpPr>
      </xdr:nvSpPr>
      <xdr:spPr bwMode="auto">
        <a:xfrm>
          <a:off x="144780" y="1795500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650</xdr:row>
      <xdr:rowOff>160020</xdr:rowOff>
    </xdr:from>
    <xdr:to>
      <xdr:col>0</xdr:col>
      <xdr:colOff>1798320</xdr:colOff>
      <xdr:row>650</xdr:row>
      <xdr:rowOff>160020</xdr:rowOff>
    </xdr:to>
    <xdr:sp macro="" textlink="">
      <xdr:nvSpPr>
        <xdr:cNvPr id="1091244" name="Line 1199"/>
        <xdr:cNvSpPr>
          <a:spLocks noChangeShapeType="1"/>
        </xdr:cNvSpPr>
      </xdr:nvSpPr>
      <xdr:spPr bwMode="auto">
        <a:xfrm>
          <a:off x="137160" y="1796338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652</xdr:row>
      <xdr:rowOff>76200</xdr:rowOff>
    </xdr:from>
    <xdr:to>
      <xdr:col>0</xdr:col>
      <xdr:colOff>1790700</xdr:colOff>
      <xdr:row>652</xdr:row>
      <xdr:rowOff>76200</xdr:rowOff>
    </xdr:to>
    <xdr:sp macro="" textlink="">
      <xdr:nvSpPr>
        <xdr:cNvPr id="1091245" name="Line 1200"/>
        <xdr:cNvSpPr>
          <a:spLocks noChangeShapeType="1"/>
        </xdr:cNvSpPr>
      </xdr:nvSpPr>
      <xdr:spPr bwMode="auto">
        <a:xfrm>
          <a:off x="144780" y="1801901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652</xdr:row>
      <xdr:rowOff>160020</xdr:rowOff>
    </xdr:from>
    <xdr:to>
      <xdr:col>0</xdr:col>
      <xdr:colOff>1798320</xdr:colOff>
      <xdr:row>652</xdr:row>
      <xdr:rowOff>160020</xdr:rowOff>
    </xdr:to>
    <xdr:sp macro="" textlink="">
      <xdr:nvSpPr>
        <xdr:cNvPr id="1091246" name="Line 1201"/>
        <xdr:cNvSpPr>
          <a:spLocks noChangeShapeType="1"/>
        </xdr:cNvSpPr>
      </xdr:nvSpPr>
      <xdr:spPr bwMode="auto">
        <a:xfrm>
          <a:off x="137160" y="1802739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654</xdr:row>
      <xdr:rowOff>76200</xdr:rowOff>
    </xdr:from>
    <xdr:to>
      <xdr:col>0</xdr:col>
      <xdr:colOff>1790700</xdr:colOff>
      <xdr:row>654</xdr:row>
      <xdr:rowOff>76200</xdr:rowOff>
    </xdr:to>
    <xdr:sp macro="" textlink="">
      <xdr:nvSpPr>
        <xdr:cNvPr id="1091247" name="Line 1202"/>
        <xdr:cNvSpPr>
          <a:spLocks noChangeShapeType="1"/>
        </xdr:cNvSpPr>
      </xdr:nvSpPr>
      <xdr:spPr bwMode="auto">
        <a:xfrm>
          <a:off x="144780" y="1808454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654</xdr:row>
      <xdr:rowOff>160020</xdr:rowOff>
    </xdr:from>
    <xdr:to>
      <xdr:col>0</xdr:col>
      <xdr:colOff>1798320</xdr:colOff>
      <xdr:row>654</xdr:row>
      <xdr:rowOff>160020</xdr:rowOff>
    </xdr:to>
    <xdr:sp macro="" textlink="">
      <xdr:nvSpPr>
        <xdr:cNvPr id="1091248" name="Line 1203"/>
        <xdr:cNvSpPr>
          <a:spLocks noChangeShapeType="1"/>
        </xdr:cNvSpPr>
      </xdr:nvSpPr>
      <xdr:spPr bwMode="auto">
        <a:xfrm>
          <a:off x="137160" y="1809292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635</xdr:row>
      <xdr:rowOff>76200</xdr:rowOff>
    </xdr:from>
    <xdr:to>
      <xdr:col>0</xdr:col>
      <xdr:colOff>1790700</xdr:colOff>
      <xdr:row>635</xdr:row>
      <xdr:rowOff>76200</xdr:rowOff>
    </xdr:to>
    <xdr:sp macro="" textlink="">
      <xdr:nvSpPr>
        <xdr:cNvPr id="1091249" name="Line 1206"/>
        <xdr:cNvSpPr>
          <a:spLocks noChangeShapeType="1"/>
        </xdr:cNvSpPr>
      </xdr:nvSpPr>
      <xdr:spPr bwMode="auto">
        <a:xfrm>
          <a:off x="144780" y="1749933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635</xdr:row>
      <xdr:rowOff>160020</xdr:rowOff>
    </xdr:from>
    <xdr:to>
      <xdr:col>0</xdr:col>
      <xdr:colOff>1798320</xdr:colOff>
      <xdr:row>635</xdr:row>
      <xdr:rowOff>160020</xdr:rowOff>
    </xdr:to>
    <xdr:sp macro="" textlink="">
      <xdr:nvSpPr>
        <xdr:cNvPr id="1091250" name="Line 1207"/>
        <xdr:cNvSpPr>
          <a:spLocks noChangeShapeType="1"/>
        </xdr:cNvSpPr>
      </xdr:nvSpPr>
      <xdr:spPr bwMode="auto">
        <a:xfrm>
          <a:off x="137160" y="1750771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640</xdr:row>
      <xdr:rowOff>76200</xdr:rowOff>
    </xdr:from>
    <xdr:to>
      <xdr:col>0</xdr:col>
      <xdr:colOff>1790700</xdr:colOff>
      <xdr:row>640</xdr:row>
      <xdr:rowOff>76200</xdr:rowOff>
    </xdr:to>
    <xdr:sp macro="" textlink="">
      <xdr:nvSpPr>
        <xdr:cNvPr id="1091251" name="Line 1210"/>
        <xdr:cNvSpPr>
          <a:spLocks noChangeShapeType="1"/>
        </xdr:cNvSpPr>
      </xdr:nvSpPr>
      <xdr:spPr bwMode="auto">
        <a:xfrm>
          <a:off x="144780" y="1764868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640</xdr:row>
      <xdr:rowOff>160020</xdr:rowOff>
    </xdr:from>
    <xdr:to>
      <xdr:col>0</xdr:col>
      <xdr:colOff>1798320</xdr:colOff>
      <xdr:row>640</xdr:row>
      <xdr:rowOff>160020</xdr:rowOff>
    </xdr:to>
    <xdr:sp macro="" textlink="">
      <xdr:nvSpPr>
        <xdr:cNvPr id="1091252" name="Line 1211"/>
        <xdr:cNvSpPr>
          <a:spLocks noChangeShapeType="1"/>
        </xdr:cNvSpPr>
      </xdr:nvSpPr>
      <xdr:spPr bwMode="auto">
        <a:xfrm>
          <a:off x="137160" y="1765706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642</xdr:row>
      <xdr:rowOff>76200</xdr:rowOff>
    </xdr:from>
    <xdr:to>
      <xdr:col>0</xdr:col>
      <xdr:colOff>1790700</xdr:colOff>
      <xdr:row>642</xdr:row>
      <xdr:rowOff>76200</xdr:rowOff>
    </xdr:to>
    <xdr:sp macro="" textlink="">
      <xdr:nvSpPr>
        <xdr:cNvPr id="1091253" name="Line 1212"/>
        <xdr:cNvSpPr>
          <a:spLocks noChangeShapeType="1"/>
        </xdr:cNvSpPr>
      </xdr:nvSpPr>
      <xdr:spPr bwMode="auto">
        <a:xfrm>
          <a:off x="144780" y="1772107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642</xdr:row>
      <xdr:rowOff>160020</xdr:rowOff>
    </xdr:from>
    <xdr:to>
      <xdr:col>0</xdr:col>
      <xdr:colOff>1798320</xdr:colOff>
      <xdr:row>642</xdr:row>
      <xdr:rowOff>160020</xdr:rowOff>
    </xdr:to>
    <xdr:sp macro="" textlink="">
      <xdr:nvSpPr>
        <xdr:cNvPr id="1091254" name="Line 1213"/>
        <xdr:cNvSpPr>
          <a:spLocks noChangeShapeType="1"/>
        </xdr:cNvSpPr>
      </xdr:nvSpPr>
      <xdr:spPr bwMode="auto">
        <a:xfrm>
          <a:off x="137160" y="1772945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643</xdr:row>
      <xdr:rowOff>0</xdr:rowOff>
    </xdr:from>
    <xdr:to>
      <xdr:col>0</xdr:col>
      <xdr:colOff>1790700</xdr:colOff>
      <xdr:row>643</xdr:row>
      <xdr:rowOff>0</xdr:rowOff>
    </xdr:to>
    <xdr:sp macro="" textlink="">
      <xdr:nvSpPr>
        <xdr:cNvPr id="1091255" name="Line 1214"/>
        <xdr:cNvSpPr>
          <a:spLocks noChangeShapeType="1"/>
        </xdr:cNvSpPr>
      </xdr:nvSpPr>
      <xdr:spPr bwMode="auto">
        <a:xfrm>
          <a:off x="144780" y="1773326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643</xdr:row>
      <xdr:rowOff>0</xdr:rowOff>
    </xdr:from>
    <xdr:to>
      <xdr:col>0</xdr:col>
      <xdr:colOff>1798320</xdr:colOff>
      <xdr:row>643</xdr:row>
      <xdr:rowOff>0</xdr:rowOff>
    </xdr:to>
    <xdr:sp macro="" textlink="">
      <xdr:nvSpPr>
        <xdr:cNvPr id="1091256" name="Line 1215"/>
        <xdr:cNvSpPr>
          <a:spLocks noChangeShapeType="1"/>
        </xdr:cNvSpPr>
      </xdr:nvSpPr>
      <xdr:spPr bwMode="auto">
        <a:xfrm>
          <a:off x="137160" y="1773326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666</xdr:row>
      <xdr:rowOff>76200</xdr:rowOff>
    </xdr:from>
    <xdr:to>
      <xdr:col>0</xdr:col>
      <xdr:colOff>1790700</xdr:colOff>
      <xdr:row>666</xdr:row>
      <xdr:rowOff>76200</xdr:rowOff>
    </xdr:to>
    <xdr:sp macro="" textlink="">
      <xdr:nvSpPr>
        <xdr:cNvPr id="1091257" name="Line 1216"/>
        <xdr:cNvSpPr>
          <a:spLocks noChangeShapeType="1"/>
        </xdr:cNvSpPr>
      </xdr:nvSpPr>
      <xdr:spPr bwMode="auto">
        <a:xfrm>
          <a:off x="144780" y="1851279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666</xdr:row>
      <xdr:rowOff>160020</xdr:rowOff>
    </xdr:from>
    <xdr:to>
      <xdr:col>0</xdr:col>
      <xdr:colOff>1798320</xdr:colOff>
      <xdr:row>666</xdr:row>
      <xdr:rowOff>160020</xdr:rowOff>
    </xdr:to>
    <xdr:sp macro="" textlink="">
      <xdr:nvSpPr>
        <xdr:cNvPr id="1091258" name="Line 1217"/>
        <xdr:cNvSpPr>
          <a:spLocks noChangeShapeType="1"/>
        </xdr:cNvSpPr>
      </xdr:nvSpPr>
      <xdr:spPr bwMode="auto">
        <a:xfrm>
          <a:off x="137160" y="1852117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640</xdr:row>
      <xdr:rowOff>76200</xdr:rowOff>
    </xdr:from>
    <xdr:to>
      <xdr:col>0</xdr:col>
      <xdr:colOff>1790700</xdr:colOff>
      <xdr:row>640</xdr:row>
      <xdr:rowOff>76200</xdr:rowOff>
    </xdr:to>
    <xdr:sp macro="" textlink="">
      <xdr:nvSpPr>
        <xdr:cNvPr id="1091259" name="Line 1220"/>
        <xdr:cNvSpPr>
          <a:spLocks noChangeShapeType="1"/>
        </xdr:cNvSpPr>
      </xdr:nvSpPr>
      <xdr:spPr bwMode="auto">
        <a:xfrm>
          <a:off x="144780" y="1764868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640</xdr:row>
      <xdr:rowOff>160020</xdr:rowOff>
    </xdr:from>
    <xdr:to>
      <xdr:col>0</xdr:col>
      <xdr:colOff>1798320</xdr:colOff>
      <xdr:row>640</xdr:row>
      <xdr:rowOff>160020</xdr:rowOff>
    </xdr:to>
    <xdr:sp macro="" textlink="">
      <xdr:nvSpPr>
        <xdr:cNvPr id="1091260" name="Line 1221"/>
        <xdr:cNvSpPr>
          <a:spLocks noChangeShapeType="1"/>
        </xdr:cNvSpPr>
      </xdr:nvSpPr>
      <xdr:spPr bwMode="auto">
        <a:xfrm>
          <a:off x="137160" y="1765706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642</xdr:row>
      <xdr:rowOff>76200</xdr:rowOff>
    </xdr:from>
    <xdr:to>
      <xdr:col>0</xdr:col>
      <xdr:colOff>1790700</xdr:colOff>
      <xdr:row>642</xdr:row>
      <xdr:rowOff>76200</xdr:rowOff>
    </xdr:to>
    <xdr:sp macro="" textlink="">
      <xdr:nvSpPr>
        <xdr:cNvPr id="1091261" name="Line 1222"/>
        <xdr:cNvSpPr>
          <a:spLocks noChangeShapeType="1"/>
        </xdr:cNvSpPr>
      </xdr:nvSpPr>
      <xdr:spPr bwMode="auto">
        <a:xfrm>
          <a:off x="144780" y="1772107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642</xdr:row>
      <xdr:rowOff>160020</xdr:rowOff>
    </xdr:from>
    <xdr:to>
      <xdr:col>0</xdr:col>
      <xdr:colOff>1798320</xdr:colOff>
      <xdr:row>642</xdr:row>
      <xdr:rowOff>160020</xdr:rowOff>
    </xdr:to>
    <xdr:sp macro="" textlink="">
      <xdr:nvSpPr>
        <xdr:cNvPr id="1091262" name="Line 1223"/>
        <xdr:cNvSpPr>
          <a:spLocks noChangeShapeType="1"/>
        </xdr:cNvSpPr>
      </xdr:nvSpPr>
      <xdr:spPr bwMode="auto">
        <a:xfrm>
          <a:off x="137160" y="1772945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643</xdr:row>
      <xdr:rowOff>0</xdr:rowOff>
    </xdr:from>
    <xdr:to>
      <xdr:col>0</xdr:col>
      <xdr:colOff>1790700</xdr:colOff>
      <xdr:row>643</xdr:row>
      <xdr:rowOff>0</xdr:rowOff>
    </xdr:to>
    <xdr:sp macro="" textlink="">
      <xdr:nvSpPr>
        <xdr:cNvPr id="1091263" name="Line 1224"/>
        <xdr:cNvSpPr>
          <a:spLocks noChangeShapeType="1"/>
        </xdr:cNvSpPr>
      </xdr:nvSpPr>
      <xdr:spPr bwMode="auto">
        <a:xfrm>
          <a:off x="144780" y="1773326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643</xdr:row>
      <xdr:rowOff>0</xdr:rowOff>
    </xdr:from>
    <xdr:to>
      <xdr:col>0</xdr:col>
      <xdr:colOff>1798320</xdr:colOff>
      <xdr:row>643</xdr:row>
      <xdr:rowOff>0</xdr:rowOff>
    </xdr:to>
    <xdr:sp macro="" textlink="">
      <xdr:nvSpPr>
        <xdr:cNvPr id="1091264" name="Line 1225"/>
        <xdr:cNvSpPr>
          <a:spLocks noChangeShapeType="1"/>
        </xdr:cNvSpPr>
      </xdr:nvSpPr>
      <xdr:spPr bwMode="auto">
        <a:xfrm>
          <a:off x="137160" y="1773326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644</xdr:row>
      <xdr:rowOff>76200</xdr:rowOff>
    </xdr:from>
    <xdr:to>
      <xdr:col>0</xdr:col>
      <xdr:colOff>1790700</xdr:colOff>
      <xdr:row>644</xdr:row>
      <xdr:rowOff>76200</xdr:rowOff>
    </xdr:to>
    <xdr:sp macro="" textlink="">
      <xdr:nvSpPr>
        <xdr:cNvPr id="1091265" name="Line 1226"/>
        <xdr:cNvSpPr>
          <a:spLocks noChangeShapeType="1"/>
        </xdr:cNvSpPr>
      </xdr:nvSpPr>
      <xdr:spPr bwMode="auto">
        <a:xfrm>
          <a:off x="144780" y="1777593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644</xdr:row>
      <xdr:rowOff>160020</xdr:rowOff>
    </xdr:from>
    <xdr:to>
      <xdr:col>0</xdr:col>
      <xdr:colOff>1798320</xdr:colOff>
      <xdr:row>644</xdr:row>
      <xdr:rowOff>160020</xdr:rowOff>
    </xdr:to>
    <xdr:sp macro="" textlink="">
      <xdr:nvSpPr>
        <xdr:cNvPr id="1091266" name="Line 1227"/>
        <xdr:cNvSpPr>
          <a:spLocks noChangeShapeType="1"/>
        </xdr:cNvSpPr>
      </xdr:nvSpPr>
      <xdr:spPr bwMode="auto">
        <a:xfrm>
          <a:off x="137160" y="1778431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635</xdr:row>
      <xdr:rowOff>76200</xdr:rowOff>
    </xdr:from>
    <xdr:to>
      <xdr:col>0</xdr:col>
      <xdr:colOff>1790700</xdr:colOff>
      <xdr:row>635</xdr:row>
      <xdr:rowOff>76200</xdr:rowOff>
    </xdr:to>
    <xdr:sp macro="" textlink="">
      <xdr:nvSpPr>
        <xdr:cNvPr id="1091267" name="Line 1228"/>
        <xdr:cNvSpPr>
          <a:spLocks noChangeShapeType="1"/>
        </xdr:cNvSpPr>
      </xdr:nvSpPr>
      <xdr:spPr bwMode="auto">
        <a:xfrm>
          <a:off x="144780" y="1749933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635</xdr:row>
      <xdr:rowOff>160020</xdr:rowOff>
    </xdr:from>
    <xdr:to>
      <xdr:col>0</xdr:col>
      <xdr:colOff>1798320</xdr:colOff>
      <xdr:row>635</xdr:row>
      <xdr:rowOff>160020</xdr:rowOff>
    </xdr:to>
    <xdr:sp macro="" textlink="">
      <xdr:nvSpPr>
        <xdr:cNvPr id="1091268" name="Line 1229"/>
        <xdr:cNvSpPr>
          <a:spLocks noChangeShapeType="1"/>
        </xdr:cNvSpPr>
      </xdr:nvSpPr>
      <xdr:spPr bwMode="auto">
        <a:xfrm>
          <a:off x="137160" y="1750771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646</xdr:row>
      <xdr:rowOff>76200</xdr:rowOff>
    </xdr:from>
    <xdr:to>
      <xdr:col>0</xdr:col>
      <xdr:colOff>1790700</xdr:colOff>
      <xdr:row>646</xdr:row>
      <xdr:rowOff>76200</xdr:rowOff>
    </xdr:to>
    <xdr:sp macro="" textlink="">
      <xdr:nvSpPr>
        <xdr:cNvPr id="1091269" name="Line 1232"/>
        <xdr:cNvSpPr>
          <a:spLocks noChangeShapeType="1"/>
        </xdr:cNvSpPr>
      </xdr:nvSpPr>
      <xdr:spPr bwMode="auto">
        <a:xfrm>
          <a:off x="144780" y="1782394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646</xdr:row>
      <xdr:rowOff>160020</xdr:rowOff>
    </xdr:from>
    <xdr:to>
      <xdr:col>0</xdr:col>
      <xdr:colOff>1798320</xdr:colOff>
      <xdr:row>646</xdr:row>
      <xdr:rowOff>160020</xdr:rowOff>
    </xdr:to>
    <xdr:sp macro="" textlink="">
      <xdr:nvSpPr>
        <xdr:cNvPr id="1091270" name="Line 1233"/>
        <xdr:cNvSpPr>
          <a:spLocks noChangeShapeType="1"/>
        </xdr:cNvSpPr>
      </xdr:nvSpPr>
      <xdr:spPr bwMode="auto">
        <a:xfrm>
          <a:off x="137160" y="1783232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647</xdr:row>
      <xdr:rowOff>0</xdr:rowOff>
    </xdr:from>
    <xdr:to>
      <xdr:col>0</xdr:col>
      <xdr:colOff>1790700</xdr:colOff>
      <xdr:row>647</xdr:row>
      <xdr:rowOff>0</xdr:rowOff>
    </xdr:to>
    <xdr:sp macro="" textlink="">
      <xdr:nvSpPr>
        <xdr:cNvPr id="1091271" name="Line 1234"/>
        <xdr:cNvSpPr>
          <a:spLocks noChangeShapeType="1"/>
        </xdr:cNvSpPr>
      </xdr:nvSpPr>
      <xdr:spPr bwMode="auto">
        <a:xfrm>
          <a:off x="144780" y="1784680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647</xdr:row>
      <xdr:rowOff>0</xdr:rowOff>
    </xdr:from>
    <xdr:to>
      <xdr:col>0</xdr:col>
      <xdr:colOff>1798320</xdr:colOff>
      <xdr:row>647</xdr:row>
      <xdr:rowOff>0</xdr:rowOff>
    </xdr:to>
    <xdr:sp macro="" textlink="">
      <xdr:nvSpPr>
        <xdr:cNvPr id="1091272" name="Line 1235"/>
        <xdr:cNvSpPr>
          <a:spLocks noChangeShapeType="1"/>
        </xdr:cNvSpPr>
      </xdr:nvSpPr>
      <xdr:spPr bwMode="auto">
        <a:xfrm>
          <a:off x="137160" y="1784680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648</xdr:row>
      <xdr:rowOff>76200</xdr:rowOff>
    </xdr:from>
    <xdr:to>
      <xdr:col>0</xdr:col>
      <xdr:colOff>1790700</xdr:colOff>
      <xdr:row>648</xdr:row>
      <xdr:rowOff>76200</xdr:rowOff>
    </xdr:to>
    <xdr:sp macro="" textlink="">
      <xdr:nvSpPr>
        <xdr:cNvPr id="1091273" name="Line 1236"/>
        <xdr:cNvSpPr>
          <a:spLocks noChangeShapeType="1"/>
        </xdr:cNvSpPr>
      </xdr:nvSpPr>
      <xdr:spPr bwMode="auto">
        <a:xfrm>
          <a:off x="144780" y="1788947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648</xdr:row>
      <xdr:rowOff>160020</xdr:rowOff>
    </xdr:from>
    <xdr:to>
      <xdr:col>0</xdr:col>
      <xdr:colOff>1798320</xdr:colOff>
      <xdr:row>648</xdr:row>
      <xdr:rowOff>160020</xdr:rowOff>
    </xdr:to>
    <xdr:sp macro="" textlink="">
      <xdr:nvSpPr>
        <xdr:cNvPr id="1091274" name="Line 1237"/>
        <xdr:cNvSpPr>
          <a:spLocks noChangeShapeType="1"/>
        </xdr:cNvSpPr>
      </xdr:nvSpPr>
      <xdr:spPr bwMode="auto">
        <a:xfrm>
          <a:off x="137160" y="1789785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650</xdr:row>
      <xdr:rowOff>76200</xdr:rowOff>
    </xdr:from>
    <xdr:to>
      <xdr:col>0</xdr:col>
      <xdr:colOff>1790700</xdr:colOff>
      <xdr:row>650</xdr:row>
      <xdr:rowOff>76200</xdr:rowOff>
    </xdr:to>
    <xdr:sp macro="" textlink="">
      <xdr:nvSpPr>
        <xdr:cNvPr id="1091275" name="Line 1238"/>
        <xdr:cNvSpPr>
          <a:spLocks noChangeShapeType="1"/>
        </xdr:cNvSpPr>
      </xdr:nvSpPr>
      <xdr:spPr bwMode="auto">
        <a:xfrm>
          <a:off x="144780" y="1795500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650</xdr:row>
      <xdr:rowOff>160020</xdr:rowOff>
    </xdr:from>
    <xdr:to>
      <xdr:col>0</xdr:col>
      <xdr:colOff>1798320</xdr:colOff>
      <xdr:row>650</xdr:row>
      <xdr:rowOff>160020</xdr:rowOff>
    </xdr:to>
    <xdr:sp macro="" textlink="">
      <xdr:nvSpPr>
        <xdr:cNvPr id="1091276" name="Line 1239"/>
        <xdr:cNvSpPr>
          <a:spLocks noChangeShapeType="1"/>
        </xdr:cNvSpPr>
      </xdr:nvSpPr>
      <xdr:spPr bwMode="auto">
        <a:xfrm>
          <a:off x="137160" y="1796338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652</xdr:row>
      <xdr:rowOff>76200</xdr:rowOff>
    </xdr:from>
    <xdr:to>
      <xdr:col>0</xdr:col>
      <xdr:colOff>1790700</xdr:colOff>
      <xdr:row>652</xdr:row>
      <xdr:rowOff>76200</xdr:rowOff>
    </xdr:to>
    <xdr:sp macro="" textlink="">
      <xdr:nvSpPr>
        <xdr:cNvPr id="1091277" name="Line 1240"/>
        <xdr:cNvSpPr>
          <a:spLocks noChangeShapeType="1"/>
        </xdr:cNvSpPr>
      </xdr:nvSpPr>
      <xdr:spPr bwMode="auto">
        <a:xfrm>
          <a:off x="144780" y="1801901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652</xdr:row>
      <xdr:rowOff>160020</xdr:rowOff>
    </xdr:from>
    <xdr:to>
      <xdr:col>0</xdr:col>
      <xdr:colOff>1798320</xdr:colOff>
      <xdr:row>652</xdr:row>
      <xdr:rowOff>160020</xdr:rowOff>
    </xdr:to>
    <xdr:sp macro="" textlink="">
      <xdr:nvSpPr>
        <xdr:cNvPr id="1091278" name="Line 1241"/>
        <xdr:cNvSpPr>
          <a:spLocks noChangeShapeType="1"/>
        </xdr:cNvSpPr>
      </xdr:nvSpPr>
      <xdr:spPr bwMode="auto">
        <a:xfrm>
          <a:off x="137160" y="1802739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654</xdr:row>
      <xdr:rowOff>76200</xdr:rowOff>
    </xdr:from>
    <xdr:to>
      <xdr:col>0</xdr:col>
      <xdr:colOff>1790700</xdr:colOff>
      <xdr:row>654</xdr:row>
      <xdr:rowOff>76200</xdr:rowOff>
    </xdr:to>
    <xdr:sp macro="" textlink="">
      <xdr:nvSpPr>
        <xdr:cNvPr id="1091279" name="Line 1242"/>
        <xdr:cNvSpPr>
          <a:spLocks noChangeShapeType="1"/>
        </xdr:cNvSpPr>
      </xdr:nvSpPr>
      <xdr:spPr bwMode="auto">
        <a:xfrm>
          <a:off x="144780" y="1808454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654</xdr:row>
      <xdr:rowOff>160020</xdr:rowOff>
    </xdr:from>
    <xdr:to>
      <xdr:col>0</xdr:col>
      <xdr:colOff>1798320</xdr:colOff>
      <xdr:row>654</xdr:row>
      <xdr:rowOff>160020</xdr:rowOff>
    </xdr:to>
    <xdr:sp macro="" textlink="">
      <xdr:nvSpPr>
        <xdr:cNvPr id="1091280" name="Line 1243"/>
        <xdr:cNvSpPr>
          <a:spLocks noChangeShapeType="1"/>
        </xdr:cNvSpPr>
      </xdr:nvSpPr>
      <xdr:spPr bwMode="auto">
        <a:xfrm>
          <a:off x="137160" y="1809292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656</xdr:row>
      <xdr:rowOff>76200</xdr:rowOff>
    </xdr:from>
    <xdr:to>
      <xdr:col>0</xdr:col>
      <xdr:colOff>1790700</xdr:colOff>
      <xdr:row>656</xdr:row>
      <xdr:rowOff>76200</xdr:rowOff>
    </xdr:to>
    <xdr:sp macro="" textlink="">
      <xdr:nvSpPr>
        <xdr:cNvPr id="1091281" name="Line 1244"/>
        <xdr:cNvSpPr>
          <a:spLocks noChangeShapeType="1"/>
        </xdr:cNvSpPr>
      </xdr:nvSpPr>
      <xdr:spPr bwMode="auto">
        <a:xfrm>
          <a:off x="144780" y="1816760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656</xdr:row>
      <xdr:rowOff>160020</xdr:rowOff>
    </xdr:from>
    <xdr:to>
      <xdr:col>0</xdr:col>
      <xdr:colOff>1798320</xdr:colOff>
      <xdr:row>656</xdr:row>
      <xdr:rowOff>160020</xdr:rowOff>
    </xdr:to>
    <xdr:sp macro="" textlink="">
      <xdr:nvSpPr>
        <xdr:cNvPr id="1091282" name="Line 1245"/>
        <xdr:cNvSpPr>
          <a:spLocks noChangeShapeType="1"/>
        </xdr:cNvSpPr>
      </xdr:nvSpPr>
      <xdr:spPr bwMode="auto">
        <a:xfrm>
          <a:off x="137160" y="1817598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631</xdr:row>
      <xdr:rowOff>76200</xdr:rowOff>
    </xdr:from>
    <xdr:to>
      <xdr:col>0</xdr:col>
      <xdr:colOff>1790700</xdr:colOff>
      <xdr:row>631</xdr:row>
      <xdr:rowOff>76200</xdr:rowOff>
    </xdr:to>
    <xdr:sp macro="" textlink="">
      <xdr:nvSpPr>
        <xdr:cNvPr id="1091283" name="Line 1246"/>
        <xdr:cNvSpPr>
          <a:spLocks noChangeShapeType="1"/>
        </xdr:cNvSpPr>
      </xdr:nvSpPr>
      <xdr:spPr bwMode="auto">
        <a:xfrm>
          <a:off x="144780" y="1738731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631</xdr:row>
      <xdr:rowOff>160020</xdr:rowOff>
    </xdr:from>
    <xdr:to>
      <xdr:col>0</xdr:col>
      <xdr:colOff>1798320</xdr:colOff>
      <xdr:row>631</xdr:row>
      <xdr:rowOff>160020</xdr:rowOff>
    </xdr:to>
    <xdr:sp macro="" textlink="">
      <xdr:nvSpPr>
        <xdr:cNvPr id="1091284" name="Line 1247"/>
        <xdr:cNvSpPr>
          <a:spLocks noChangeShapeType="1"/>
        </xdr:cNvSpPr>
      </xdr:nvSpPr>
      <xdr:spPr bwMode="auto">
        <a:xfrm>
          <a:off x="137160" y="1739569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633</xdr:row>
      <xdr:rowOff>76200</xdr:rowOff>
    </xdr:from>
    <xdr:to>
      <xdr:col>0</xdr:col>
      <xdr:colOff>1790700</xdr:colOff>
      <xdr:row>633</xdr:row>
      <xdr:rowOff>76200</xdr:rowOff>
    </xdr:to>
    <xdr:sp macro="" textlink="">
      <xdr:nvSpPr>
        <xdr:cNvPr id="1091285" name="Line 1248"/>
        <xdr:cNvSpPr>
          <a:spLocks noChangeShapeType="1"/>
        </xdr:cNvSpPr>
      </xdr:nvSpPr>
      <xdr:spPr bwMode="auto">
        <a:xfrm>
          <a:off x="144780" y="1742694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633</xdr:row>
      <xdr:rowOff>160020</xdr:rowOff>
    </xdr:from>
    <xdr:to>
      <xdr:col>0</xdr:col>
      <xdr:colOff>1798320</xdr:colOff>
      <xdr:row>633</xdr:row>
      <xdr:rowOff>160020</xdr:rowOff>
    </xdr:to>
    <xdr:sp macro="" textlink="">
      <xdr:nvSpPr>
        <xdr:cNvPr id="1091286" name="Line 1249"/>
        <xdr:cNvSpPr>
          <a:spLocks noChangeShapeType="1"/>
        </xdr:cNvSpPr>
      </xdr:nvSpPr>
      <xdr:spPr bwMode="auto">
        <a:xfrm>
          <a:off x="137160" y="1743532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635</xdr:row>
      <xdr:rowOff>76200</xdr:rowOff>
    </xdr:from>
    <xdr:to>
      <xdr:col>0</xdr:col>
      <xdr:colOff>1790700</xdr:colOff>
      <xdr:row>635</xdr:row>
      <xdr:rowOff>76200</xdr:rowOff>
    </xdr:to>
    <xdr:sp macro="" textlink="">
      <xdr:nvSpPr>
        <xdr:cNvPr id="1091287" name="Line 233"/>
        <xdr:cNvSpPr>
          <a:spLocks noChangeShapeType="1"/>
        </xdr:cNvSpPr>
      </xdr:nvSpPr>
      <xdr:spPr bwMode="auto">
        <a:xfrm>
          <a:off x="144780" y="1749933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635</xdr:row>
      <xdr:rowOff>160020</xdr:rowOff>
    </xdr:from>
    <xdr:to>
      <xdr:col>0</xdr:col>
      <xdr:colOff>1798320</xdr:colOff>
      <xdr:row>635</xdr:row>
      <xdr:rowOff>160020</xdr:rowOff>
    </xdr:to>
    <xdr:sp macro="" textlink="">
      <xdr:nvSpPr>
        <xdr:cNvPr id="1091288" name="Line 234"/>
        <xdr:cNvSpPr>
          <a:spLocks noChangeShapeType="1"/>
        </xdr:cNvSpPr>
      </xdr:nvSpPr>
      <xdr:spPr bwMode="auto">
        <a:xfrm>
          <a:off x="137160" y="1750771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648</xdr:row>
      <xdr:rowOff>76200</xdr:rowOff>
    </xdr:from>
    <xdr:to>
      <xdr:col>0</xdr:col>
      <xdr:colOff>1790700</xdr:colOff>
      <xdr:row>648</xdr:row>
      <xdr:rowOff>76200</xdr:rowOff>
    </xdr:to>
    <xdr:sp macro="" textlink="">
      <xdr:nvSpPr>
        <xdr:cNvPr id="1091289" name="Line 237"/>
        <xdr:cNvSpPr>
          <a:spLocks noChangeShapeType="1"/>
        </xdr:cNvSpPr>
      </xdr:nvSpPr>
      <xdr:spPr bwMode="auto">
        <a:xfrm>
          <a:off x="144780" y="1788947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648</xdr:row>
      <xdr:rowOff>160020</xdr:rowOff>
    </xdr:from>
    <xdr:to>
      <xdr:col>0</xdr:col>
      <xdr:colOff>1798320</xdr:colOff>
      <xdr:row>648</xdr:row>
      <xdr:rowOff>160020</xdr:rowOff>
    </xdr:to>
    <xdr:sp macro="" textlink="">
      <xdr:nvSpPr>
        <xdr:cNvPr id="1091290" name="Line 238"/>
        <xdr:cNvSpPr>
          <a:spLocks noChangeShapeType="1"/>
        </xdr:cNvSpPr>
      </xdr:nvSpPr>
      <xdr:spPr bwMode="auto">
        <a:xfrm>
          <a:off x="137160" y="1789785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650</xdr:row>
      <xdr:rowOff>76200</xdr:rowOff>
    </xdr:from>
    <xdr:to>
      <xdr:col>0</xdr:col>
      <xdr:colOff>1790700</xdr:colOff>
      <xdr:row>650</xdr:row>
      <xdr:rowOff>76200</xdr:rowOff>
    </xdr:to>
    <xdr:sp macro="" textlink="">
      <xdr:nvSpPr>
        <xdr:cNvPr id="1091291" name="Line 239"/>
        <xdr:cNvSpPr>
          <a:spLocks noChangeShapeType="1"/>
        </xdr:cNvSpPr>
      </xdr:nvSpPr>
      <xdr:spPr bwMode="auto">
        <a:xfrm>
          <a:off x="144780" y="1795500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650</xdr:row>
      <xdr:rowOff>160020</xdr:rowOff>
    </xdr:from>
    <xdr:to>
      <xdr:col>0</xdr:col>
      <xdr:colOff>1798320</xdr:colOff>
      <xdr:row>650</xdr:row>
      <xdr:rowOff>160020</xdr:rowOff>
    </xdr:to>
    <xdr:sp macro="" textlink="">
      <xdr:nvSpPr>
        <xdr:cNvPr id="1091292" name="Line 240"/>
        <xdr:cNvSpPr>
          <a:spLocks noChangeShapeType="1"/>
        </xdr:cNvSpPr>
      </xdr:nvSpPr>
      <xdr:spPr bwMode="auto">
        <a:xfrm>
          <a:off x="137160" y="1796338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652</xdr:row>
      <xdr:rowOff>76200</xdr:rowOff>
    </xdr:from>
    <xdr:to>
      <xdr:col>0</xdr:col>
      <xdr:colOff>1790700</xdr:colOff>
      <xdr:row>652</xdr:row>
      <xdr:rowOff>76200</xdr:rowOff>
    </xdr:to>
    <xdr:sp macro="" textlink="">
      <xdr:nvSpPr>
        <xdr:cNvPr id="1091293" name="Line 241"/>
        <xdr:cNvSpPr>
          <a:spLocks noChangeShapeType="1"/>
        </xdr:cNvSpPr>
      </xdr:nvSpPr>
      <xdr:spPr bwMode="auto">
        <a:xfrm>
          <a:off x="144780" y="1801901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652</xdr:row>
      <xdr:rowOff>160020</xdr:rowOff>
    </xdr:from>
    <xdr:to>
      <xdr:col>0</xdr:col>
      <xdr:colOff>1798320</xdr:colOff>
      <xdr:row>652</xdr:row>
      <xdr:rowOff>160020</xdr:rowOff>
    </xdr:to>
    <xdr:sp macro="" textlink="">
      <xdr:nvSpPr>
        <xdr:cNvPr id="1091294" name="Line 242"/>
        <xdr:cNvSpPr>
          <a:spLocks noChangeShapeType="1"/>
        </xdr:cNvSpPr>
      </xdr:nvSpPr>
      <xdr:spPr bwMode="auto">
        <a:xfrm>
          <a:off x="137160" y="1802739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654</xdr:row>
      <xdr:rowOff>76200</xdr:rowOff>
    </xdr:from>
    <xdr:to>
      <xdr:col>0</xdr:col>
      <xdr:colOff>1790700</xdr:colOff>
      <xdr:row>654</xdr:row>
      <xdr:rowOff>76200</xdr:rowOff>
    </xdr:to>
    <xdr:sp macro="" textlink="">
      <xdr:nvSpPr>
        <xdr:cNvPr id="1091295" name="Line 243"/>
        <xdr:cNvSpPr>
          <a:spLocks noChangeShapeType="1"/>
        </xdr:cNvSpPr>
      </xdr:nvSpPr>
      <xdr:spPr bwMode="auto">
        <a:xfrm>
          <a:off x="144780" y="1808454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654</xdr:row>
      <xdr:rowOff>160020</xdr:rowOff>
    </xdr:from>
    <xdr:to>
      <xdr:col>0</xdr:col>
      <xdr:colOff>1798320</xdr:colOff>
      <xdr:row>654</xdr:row>
      <xdr:rowOff>160020</xdr:rowOff>
    </xdr:to>
    <xdr:sp macro="" textlink="">
      <xdr:nvSpPr>
        <xdr:cNvPr id="1091296" name="Line 244"/>
        <xdr:cNvSpPr>
          <a:spLocks noChangeShapeType="1"/>
        </xdr:cNvSpPr>
      </xdr:nvSpPr>
      <xdr:spPr bwMode="auto">
        <a:xfrm>
          <a:off x="137160" y="1809292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635</xdr:row>
      <xdr:rowOff>76200</xdr:rowOff>
    </xdr:from>
    <xdr:to>
      <xdr:col>0</xdr:col>
      <xdr:colOff>1790700</xdr:colOff>
      <xdr:row>635</xdr:row>
      <xdr:rowOff>76200</xdr:rowOff>
    </xdr:to>
    <xdr:sp macro="" textlink="">
      <xdr:nvSpPr>
        <xdr:cNvPr id="1091297" name="Line 432"/>
        <xdr:cNvSpPr>
          <a:spLocks noChangeShapeType="1"/>
        </xdr:cNvSpPr>
      </xdr:nvSpPr>
      <xdr:spPr bwMode="auto">
        <a:xfrm>
          <a:off x="144780" y="1749933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635</xdr:row>
      <xdr:rowOff>160020</xdr:rowOff>
    </xdr:from>
    <xdr:to>
      <xdr:col>0</xdr:col>
      <xdr:colOff>1798320</xdr:colOff>
      <xdr:row>635</xdr:row>
      <xdr:rowOff>160020</xdr:rowOff>
    </xdr:to>
    <xdr:sp macro="" textlink="">
      <xdr:nvSpPr>
        <xdr:cNvPr id="1091298" name="Line 433"/>
        <xdr:cNvSpPr>
          <a:spLocks noChangeShapeType="1"/>
        </xdr:cNvSpPr>
      </xdr:nvSpPr>
      <xdr:spPr bwMode="auto">
        <a:xfrm>
          <a:off x="137160" y="1750771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640</xdr:row>
      <xdr:rowOff>76200</xdr:rowOff>
    </xdr:from>
    <xdr:to>
      <xdr:col>0</xdr:col>
      <xdr:colOff>1790700</xdr:colOff>
      <xdr:row>640</xdr:row>
      <xdr:rowOff>76200</xdr:rowOff>
    </xdr:to>
    <xdr:sp macro="" textlink="">
      <xdr:nvSpPr>
        <xdr:cNvPr id="1091299" name="Line 436"/>
        <xdr:cNvSpPr>
          <a:spLocks noChangeShapeType="1"/>
        </xdr:cNvSpPr>
      </xdr:nvSpPr>
      <xdr:spPr bwMode="auto">
        <a:xfrm>
          <a:off x="144780" y="1764868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640</xdr:row>
      <xdr:rowOff>160020</xdr:rowOff>
    </xdr:from>
    <xdr:to>
      <xdr:col>0</xdr:col>
      <xdr:colOff>1798320</xdr:colOff>
      <xdr:row>640</xdr:row>
      <xdr:rowOff>160020</xdr:rowOff>
    </xdr:to>
    <xdr:sp macro="" textlink="">
      <xdr:nvSpPr>
        <xdr:cNvPr id="1091300" name="Line 437"/>
        <xdr:cNvSpPr>
          <a:spLocks noChangeShapeType="1"/>
        </xdr:cNvSpPr>
      </xdr:nvSpPr>
      <xdr:spPr bwMode="auto">
        <a:xfrm>
          <a:off x="137160" y="1765706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642</xdr:row>
      <xdr:rowOff>76200</xdr:rowOff>
    </xdr:from>
    <xdr:to>
      <xdr:col>0</xdr:col>
      <xdr:colOff>1790700</xdr:colOff>
      <xdr:row>642</xdr:row>
      <xdr:rowOff>76200</xdr:rowOff>
    </xdr:to>
    <xdr:sp macro="" textlink="">
      <xdr:nvSpPr>
        <xdr:cNvPr id="1091301" name="Line 438"/>
        <xdr:cNvSpPr>
          <a:spLocks noChangeShapeType="1"/>
        </xdr:cNvSpPr>
      </xdr:nvSpPr>
      <xdr:spPr bwMode="auto">
        <a:xfrm>
          <a:off x="144780" y="1772107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642</xdr:row>
      <xdr:rowOff>160020</xdr:rowOff>
    </xdr:from>
    <xdr:to>
      <xdr:col>0</xdr:col>
      <xdr:colOff>1798320</xdr:colOff>
      <xdr:row>642</xdr:row>
      <xdr:rowOff>160020</xdr:rowOff>
    </xdr:to>
    <xdr:sp macro="" textlink="">
      <xdr:nvSpPr>
        <xdr:cNvPr id="1091302" name="Line 439"/>
        <xdr:cNvSpPr>
          <a:spLocks noChangeShapeType="1"/>
        </xdr:cNvSpPr>
      </xdr:nvSpPr>
      <xdr:spPr bwMode="auto">
        <a:xfrm>
          <a:off x="137160" y="1772945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643</xdr:row>
      <xdr:rowOff>0</xdr:rowOff>
    </xdr:from>
    <xdr:to>
      <xdr:col>0</xdr:col>
      <xdr:colOff>1790700</xdr:colOff>
      <xdr:row>643</xdr:row>
      <xdr:rowOff>0</xdr:rowOff>
    </xdr:to>
    <xdr:sp macro="" textlink="">
      <xdr:nvSpPr>
        <xdr:cNvPr id="1091303" name="Line 440"/>
        <xdr:cNvSpPr>
          <a:spLocks noChangeShapeType="1"/>
        </xdr:cNvSpPr>
      </xdr:nvSpPr>
      <xdr:spPr bwMode="auto">
        <a:xfrm>
          <a:off x="144780" y="1773326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643</xdr:row>
      <xdr:rowOff>0</xdr:rowOff>
    </xdr:from>
    <xdr:to>
      <xdr:col>0</xdr:col>
      <xdr:colOff>1798320</xdr:colOff>
      <xdr:row>643</xdr:row>
      <xdr:rowOff>0</xdr:rowOff>
    </xdr:to>
    <xdr:sp macro="" textlink="">
      <xdr:nvSpPr>
        <xdr:cNvPr id="1091304" name="Line 441"/>
        <xdr:cNvSpPr>
          <a:spLocks noChangeShapeType="1"/>
        </xdr:cNvSpPr>
      </xdr:nvSpPr>
      <xdr:spPr bwMode="auto">
        <a:xfrm>
          <a:off x="137160" y="1773326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666</xdr:row>
      <xdr:rowOff>76200</xdr:rowOff>
    </xdr:from>
    <xdr:to>
      <xdr:col>0</xdr:col>
      <xdr:colOff>1790700</xdr:colOff>
      <xdr:row>666</xdr:row>
      <xdr:rowOff>76200</xdr:rowOff>
    </xdr:to>
    <xdr:sp macro="" textlink="">
      <xdr:nvSpPr>
        <xdr:cNvPr id="1091305" name="Line 442"/>
        <xdr:cNvSpPr>
          <a:spLocks noChangeShapeType="1"/>
        </xdr:cNvSpPr>
      </xdr:nvSpPr>
      <xdr:spPr bwMode="auto">
        <a:xfrm>
          <a:off x="144780" y="1851279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666</xdr:row>
      <xdr:rowOff>160020</xdr:rowOff>
    </xdr:from>
    <xdr:to>
      <xdr:col>0</xdr:col>
      <xdr:colOff>1798320</xdr:colOff>
      <xdr:row>666</xdr:row>
      <xdr:rowOff>160020</xdr:rowOff>
    </xdr:to>
    <xdr:sp macro="" textlink="">
      <xdr:nvSpPr>
        <xdr:cNvPr id="1091306" name="Line 443"/>
        <xdr:cNvSpPr>
          <a:spLocks noChangeShapeType="1"/>
        </xdr:cNvSpPr>
      </xdr:nvSpPr>
      <xdr:spPr bwMode="auto">
        <a:xfrm>
          <a:off x="137160" y="1852117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640</xdr:row>
      <xdr:rowOff>76200</xdr:rowOff>
    </xdr:from>
    <xdr:to>
      <xdr:col>0</xdr:col>
      <xdr:colOff>1790700</xdr:colOff>
      <xdr:row>640</xdr:row>
      <xdr:rowOff>76200</xdr:rowOff>
    </xdr:to>
    <xdr:sp macro="" textlink="">
      <xdr:nvSpPr>
        <xdr:cNvPr id="1091307" name="Line 446"/>
        <xdr:cNvSpPr>
          <a:spLocks noChangeShapeType="1"/>
        </xdr:cNvSpPr>
      </xdr:nvSpPr>
      <xdr:spPr bwMode="auto">
        <a:xfrm>
          <a:off x="144780" y="1764868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640</xdr:row>
      <xdr:rowOff>160020</xdr:rowOff>
    </xdr:from>
    <xdr:to>
      <xdr:col>0</xdr:col>
      <xdr:colOff>1798320</xdr:colOff>
      <xdr:row>640</xdr:row>
      <xdr:rowOff>160020</xdr:rowOff>
    </xdr:to>
    <xdr:sp macro="" textlink="">
      <xdr:nvSpPr>
        <xdr:cNvPr id="1091308" name="Line 447"/>
        <xdr:cNvSpPr>
          <a:spLocks noChangeShapeType="1"/>
        </xdr:cNvSpPr>
      </xdr:nvSpPr>
      <xdr:spPr bwMode="auto">
        <a:xfrm>
          <a:off x="137160" y="1765706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642</xdr:row>
      <xdr:rowOff>76200</xdr:rowOff>
    </xdr:from>
    <xdr:to>
      <xdr:col>0</xdr:col>
      <xdr:colOff>1790700</xdr:colOff>
      <xdr:row>642</xdr:row>
      <xdr:rowOff>76200</xdr:rowOff>
    </xdr:to>
    <xdr:sp macro="" textlink="">
      <xdr:nvSpPr>
        <xdr:cNvPr id="1091309" name="Line 448"/>
        <xdr:cNvSpPr>
          <a:spLocks noChangeShapeType="1"/>
        </xdr:cNvSpPr>
      </xdr:nvSpPr>
      <xdr:spPr bwMode="auto">
        <a:xfrm>
          <a:off x="144780" y="1772107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642</xdr:row>
      <xdr:rowOff>160020</xdr:rowOff>
    </xdr:from>
    <xdr:to>
      <xdr:col>0</xdr:col>
      <xdr:colOff>1798320</xdr:colOff>
      <xdr:row>642</xdr:row>
      <xdr:rowOff>160020</xdr:rowOff>
    </xdr:to>
    <xdr:sp macro="" textlink="">
      <xdr:nvSpPr>
        <xdr:cNvPr id="1091310" name="Line 449"/>
        <xdr:cNvSpPr>
          <a:spLocks noChangeShapeType="1"/>
        </xdr:cNvSpPr>
      </xdr:nvSpPr>
      <xdr:spPr bwMode="auto">
        <a:xfrm>
          <a:off x="137160" y="1772945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643</xdr:row>
      <xdr:rowOff>0</xdr:rowOff>
    </xdr:from>
    <xdr:to>
      <xdr:col>0</xdr:col>
      <xdr:colOff>1790700</xdr:colOff>
      <xdr:row>643</xdr:row>
      <xdr:rowOff>0</xdr:rowOff>
    </xdr:to>
    <xdr:sp macro="" textlink="">
      <xdr:nvSpPr>
        <xdr:cNvPr id="1091311" name="Line 450"/>
        <xdr:cNvSpPr>
          <a:spLocks noChangeShapeType="1"/>
        </xdr:cNvSpPr>
      </xdr:nvSpPr>
      <xdr:spPr bwMode="auto">
        <a:xfrm>
          <a:off x="144780" y="1773326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643</xdr:row>
      <xdr:rowOff>0</xdr:rowOff>
    </xdr:from>
    <xdr:to>
      <xdr:col>0</xdr:col>
      <xdr:colOff>1798320</xdr:colOff>
      <xdr:row>643</xdr:row>
      <xdr:rowOff>0</xdr:rowOff>
    </xdr:to>
    <xdr:sp macro="" textlink="">
      <xdr:nvSpPr>
        <xdr:cNvPr id="1091312" name="Line 451"/>
        <xdr:cNvSpPr>
          <a:spLocks noChangeShapeType="1"/>
        </xdr:cNvSpPr>
      </xdr:nvSpPr>
      <xdr:spPr bwMode="auto">
        <a:xfrm>
          <a:off x="137160" y="1773326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644</xdr:row>
      <xdr:rowOff>76200</xdr:rowOff>
    </xdr:from>
    <xdr:to>
      <xdr:col>0</xdr:col>
      <xdr:colOff>1790700</xdr:colOff>
      <xdr:row>644</xdr:row>
      <xdr:rowOff>76200</xdr:rowOff>
    </xdr:to>
    <xdr:sp macro="" textlink="">
      <xdr:nvSpPr>
        <xdr:cNvPr id="1091313" name="Line 452"/>
        <xdr:cNvSpPr>
          <a:spLocks noChangeShapeType="1"/>
        </xdr:cNvSpPr>
      </xdr:nvSpPr>
      <xdr:spPr bwMode="auto">
        <a:xfrm>
          <a:off x="144780" y="1777593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644</xdr:row>
      <xdr:rowOff>160020</xdr:rowOff>
    </xdr:from>
    <xdr:to>
      <xdr:col>0</xdr:col>
      <xdr:colOff>1798320</xdr:colOff>
      <xdr:row>644</xdr:row>
      <xdr:rowOff>160020</xdr:rowOff>
    </xdr:to>
    <xdr:sp macro="" textlink="">
      <xdr:nvSpPr>
        <xdr:cNvPr id="1091314" name="Line 453"/>
        <xdr:cNvSpPr>
          <a:spLocks noChangeShapeType="1"/>
        </xdr:cNvSpPr>
      </xdr:nvSpPr>
      <xdr:spPr bwMode="auto">
        <a:xfrm>
          <a:off x="137160" y="1778431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635</xdr:row>
      <xdr:rowOff>76200</xdr:rowOff>
    </xdr:from>
    <xdr:to>
      <xdr:col>0</xdr:col>
      <xdr:colOff>1790700</xdr:colOff>
      <xdr:row>635</xdr:row>
      <xdr:rowOff>76200</xdr:rowOff>
    </xdr:to>
    <xdr:sp macro="" textlink="">
      <xdr:nvSpPr>
        <xdr:cNvPr id="1091315" name="Line 454"/>
        <xdr:cNvSpPr>
          <a:spLocks noChangeShapeType="1"/>
        </xdr:cNvSpPr>
      </xdr:nvSpPr>
      <xdr:spPr bwMode="auto">
        <a:xfrm>
          <a:off x="144780" y="1749933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635</xdr:row>
      <xdr:rowOff>160020</xdr:rowOff>
    </xdr:from>
    <xdr:to>
      <xdr:col>0</xdr:col>
      <xdr:colOff>1798320</xdr:colOff>
      <xdr:row>635</xdr:row>
      <xdr:rowOff>160020</xdr:rowOff>
    </xdr:to>
    <xdr:sp macro="" textlink="">
      <xdr:nvSpPr>
        <xdr:cNvPr id="1091316" name="Line 455"/>
        <xdr:cNvSpPr>
          <a:spLocks noChangeShapeType="1"/>
        </xdr:cNvSpPr>
      </xdr:nvSpPr>
      <xdr:spPr bwMode="auto">
        <a:xfrm>
          <a:off x="137160" y="1750771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646</xdr:row>
      <xdr:rowOff>76200</xdr:rowOff>
    </xdr:from>
    <xdr:to>
      <xdr:col>0</xdr:col>
      <xdr:colOff>1790700</xdr:colOff>
      <xdr:row>646</xdr:row>
      <xdr:rowOff>76200</xdr:rowOff>
    </xdr:to>
    <xdr:sp macro="" textlink="">
      <xdr:nvSpPr>
        <xdr:cNvPr id="1091317" name="Line 458"/>
        <xdr:cNvSpPr>
          <a:spLocks noChangeShapeType="1"/>
        </xdr:cNvSpPr>
      </xdr:nvSpPr>
      <xdr:spPr bwMode="auto">
        <a:xfrm>
          <a:off x="144780" y="1782394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646</xdr:row>
      <xdr:rowOff>160020</xdr:rowOff>
    </xdr:from>
    <xdr:to>
      <xdr:col>0</xdr:col>
      <xdr:colOff>1798320</xdr:colOff>
      <xdr:row>646</xdr:row>
      <xdr:rowOff>160020</xdr:rowOff>
    </xdr:to>
    <xdr:sp macro="" textlink="">
      <xdr:nvSpPr>
        <xdr:cNvPr id="1091318" name="Line 459"/>
        <xdr:cNvSpPr>
          <a:spLocks noChangeShapeType="1"/>
        </xdr:cNvSpPr>
      </xdr:nvSpPr>
      <xdr:spPr bwMode="auto">
        <a:xfrm>
          <a:off x="137160" y="1783232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647</xdr:row>
      <xdr:rowOff>0</xdr:rowOff>
    </xdr:from>
    <xdr:to>
      <xdr:col>0</xdr:col>
      <xdr:colOff>1790700</xdr:colOff>
      <xdr:row>647</xdr:row>
      <xdr:rowOff>0</xdr:rowOff>
    </xdr:to>
    <xdr:sp macro="" textlink="">
      <xdr:nvSpPr>
        <xdr:cNvPr id="1091319" name="Line 460"/>
        <xdr:cNvSpPr>
          <a:spLocks noChangeShapeType="1"/>
        </xdr:cNvSpPr>
      </xdr:nvSpPr>
      <xdr:spPr bwMode="auto">
        <a:xfrm>
          <a:off x="144780" y="1784680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647</xdr:row>
      <xdr:rowOff>0</xdr:rowOff>
    </xdr:from>
    <xdr:to>
      <xdr:col>0</xdr:col>
      <xdr:colOff>1798320</xdr:colOff>
      <xdr:row>647</xdr:row>
      <xdr:rowOff>0</xdr:rowOff>
    </xdr:to>
    <xdr:sp macro="" textlink="">
      <xdr:nvSpPr>
        <xdr:cNvPr id="1091320" name="Line 461"/>
        <xdr:cNvSpPr>
          <a:spLocks noChangeShapeType="1"/>
        </xdr:cNvSpPr>
      </xdr:nvSpPr>
      <xdr:spPr bwMode="auto">
        <a:xfrm>
          <a:off x="137160" y="1784680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648</xdr:row>
      <xdr:rowOff>76200</xdr:rowOff>
    </xdr:from>
    <xdr:to>
      <xdr:col>0</xdr:col>
      <xdr:colOff>1790700</xdr:colOff>
      <xdr:row>648</xdr:row>
      <xdr:rowOff>76200</xdr:rowOff>
    </xdr:to>
    <xdr:sp macro="" textlink="">
      <xdr:nvSpPr>
        <xdr:cNvPr id="1091321" name="Line 462"/>
        <xdr:cNvSpPr>
          <a:spLocks noChangeShapeType="1"/>
        </xdr:cNvSpPr>
      </xdr:nvSpPr>
      <xdr:spPr bwMode="auto">
        <a:xfrm>
          <a:off x="144780" y="1788947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648</xdr:row>
      <xdr:rowOff>160020</xdr:rowOff>
    </xdr:from>
    <xdr:to>
      <xdr:col>0</xdr:col>
      <xdr:colOff>1798320</xdr:colOff>
      <xdr:row>648</xdr:row>
      <xdr:rowOff>160020</xdr:rowOff>
    </xdr:to>
    <xdr:sp macro="" textlink="">
      <xdr:nvSpPr>
        <xdr:cNvPr id="1091322" name="Line 463"/>
        <xdr:cNvSpPr>
          <a:spLocks noChangeShapeType="1"/>
        </xdr:cNvSpPr>
      </xdr:nvSpPr>
      <xdr:spPr bwMode="auto">
        <a:xfrm>
          <a:off x="137160" y="1789785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650</xdr:row>
      <xdr:rowOff>76200</xdr:rowOff>
    </xdr:from>
    <xdr:to>
      <xdr:col>0</xdr:col>
      <xdr:colOff>1790700</xdr:colOff>
      <xdr:row>650</xdr:row>
      <xdr:rowOff>76200</xdr:rowOff>
    </xdr:to>
    <xdr:sp macro="" textlink="">
      <xdr:nvSpPr>
        <xdr:cNvPr id="1091323" name="Line 464"/>
        <xdr:cNvSpPr>
          <a:spLocks noChangeShapeType="1"/>
        </xdr:cNvSpPr>
      </xdr:nvSpPr>
      <xdr:spPr bwMode="auto">
        <a:xfrm>
          <a:off x="144780" y="1795500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650</xdr:row>
      <xdr:rowOff>160020</xdr:rowOff>
    </xdr:from>
    <xdr:to>
      <xdr:col>0</xdr:col>
      <xdr:colOff>1798320</xdr:colOff>
      <xdr:row>650</xdr:row>
      <xdr:rowOff>160020</xdr:rowOff>
    </xdr:to>
    <xdr:sp macro="" textlink="">
      <xdr:nvSpPr>
        <xdr:cNvPr id="1091324" name="Line 465"/>
        <xdr:cNvSpPr>
          <a:spLocks noChangeShapeType="1"/>
        </xdr:cNvSpPr>
      </xdr:nvSpPr>
      <xdr:spPr bwMode="auto">
        <a:xfrm>
          <a:off x="137160" y="1796338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652</xdr:row>
      <xdr:rowOff>76200</xdr:rowOff>
    </xdr:from>
    <xdr:to>
      <xdr:col>0</xdr:col>
      <xdr:colOff>1790700</xdr:colOff>
      <xdr:row>652</xdr:row>
      <xdr:rowOff>76200</xdr:rowOff>
    </xdr:to>
    <xdr:sp macro="" textlink="">
      <xdr:nvSpPr>
        <xdr:cNvPr id="1091325" name="Line 466"/>
        <xdr:cNvSpPr>
          <a:spLocks noChangeShapeType="1"/>
        </xdr:cNvSpPr>
      </xdr:nvSpPr>
      <xdr:spPr bwMode="auto">
        <a:xfrm>
          <a:off x="144780" y="1801901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652</xdr:row>
      <xdr:rowOff>160020</xdr:rowOff>
    </xdr:from>
    <xdr:to>
      <xdr:col>0</xdr:col>
      <xdr:colOff>1798320</xdr:colOff>
      <xdr:row>652</xdr:row>
      <xdr:rowOff>160020</xdr:rowOff>
    </xdr:to>
    <xdr:sp macro="" textlink="">
      <xdr:nvSpPr>
        <xdr:cNvPr id="1091326" name="Line 467"/>
        <xdr:cNvSpPr>
          <a:spLocks noChangeShapeType="1"/>
        </xdr:cNvSpPr>
      </xdr:nvSpPr>
      <xdr:spPr bwMode="auto">
        <a:xfrm>
          <a:off x="137160" y="1802739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654</xdr:row>
      <xdr:rowOff>76200</xdr:rowOff>
    </xdr:from>
    <xdr:to>
      <xdr:col>0</xdr:col>
      <xdr:colOff>1790700</xdr:colOff>
      <xdr:row>654</xdr:row>
      <xdr:rowOff>76200</xdr:rowOff>
    </xdr:to>
    <xdr:sp macro="" textlink="">
      <xdr:nvSpPr>
        <xdr:cNvPr id="1091327" name="Line 468"/>
        <xdr:cNvSpPr>
          <a:spLocks noChangeShapeType="1"/>
        </xdr:cNvSpPr>
      </xdr:nvSpPr>
      <xdr:spPr bwMode="auto">
        <a:xfrm>
          <a:off x="144780" y="1808454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654</xdr:row>
      <xdr:rowOff>160020</xdr:rowOff>
    </xdr:from>
    <xdr:to>
      <xdr:col>0</xdr:col>
      <xdr:colOff>1798320</xdr:colOff>
      <xdr:row>654</xdr:row>
      <xdr:rowOff>160020</xdr:rowOff>
    </xdr:to>
    <xdr:sp macro="" textlink="">
      <xdr:nvSpPr>
        <xdr:cNvPr id="1091328" name="Line 469"/>
        <xdr:cNvSpPr>
          <a:spLocks noChangeShapeType="1"/>
        </xdr:cNvSpPr>
      </xdr:nvSpPr>
      <xdr:spPr bwMode="auto">
        <a:xfrm>
          <a:off x="137160" y="1809292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656</xdr:row>
      <xdr:rowOff>76200</xdr:rowOff>
    </xdr:from>
    <xdr:to>
      <xdr:col>0</xdr:col>
      <xdr:colOff>1790700</xdr:colOff>
      <xdr:row>656</xdr:row>
      <xdr:rowOff>76200</xdr:rowOff>
    </xdr:to>
    <xdr:sp macro="" textlink="">
      <xdr:nvSpPr>
        <xdr:cNvPr id="1091329" name="Line 470"/>
        <xdr:cNvSpPr>
          <a:spLocks noChangeShapeType="1"/>
        </xdr:cNvSpPr>
      </xdr:nvSpPr>
      <xdr:spPr bwMode="auto">
        <a:xfrm>
          <a:off x="144780" y="1816760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656</xdr:row>
      <xdr:rowOff>160020</xdr:rowOff>
    </xdr:from>
    <xdr:to>
      <xdr:col>0</xdr:col>
      <xdr:colOff>1798320</xdr:colOff>
      <xdr:row>656</xdr:row>
      <xdr:rowOff>160020</xdr:rowOff>
    </xdr:to>
    <xdr:sp macro="" textlink="">
      <xdr:nvSpPr>
        <xdr:cNvPr id="1091330" name="Line 471"/>
        <xdr:cNvSpPr>
          <a:spLocks noChangeShapeType="1"/>
        </xdr:cNvSpPr>
      </xdr:nvSpPr>
      <xdr:spPr bwMode="auto">
        <a:xfrm>
          <a:off x="137160" y="1817598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631</xdr:row>
      <xdr:rowOff>76200</xdr:rowOff>
    </xdr:from>
    <xdr:to>
      <xdr:col>0</xdr:col>
      <xdr:colOff>1790700</xdr:colOff>
      <xdr:row>631</xdr:row>
      <xdr:rowOff>76200</xdr:rowOff>
    </xdr:to>
    <xdr:sp macro="" textlink="">
      <xdr:nvSpPr>
        <xdr:cNvPr id="1091331" name="Line 1114"/>
        <xdr:cNvSpPr>
          <a:spLocks noChangeShapeType="1"/>
        </xdr:cNvSpPr>
      </xdr:nvSpPr>
      <xdr:spPr bwMode="auto">
        <a:xfrm>
          <a:off x="144780" y="1738731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631</xdr:row>
      <xdr:rowOff>160020</xdr:rowOff>
    </xdr:from>
    <xdr:to>
      <xdr:col>0</xdr:col>
      <xdr:colOff>1798320</xdr:colOff>
      <xdr:row>631</xdr:row>
      <xdr:rowOff>160020</xdr:rowOff>
    </xdr:to>
    <xdr:sp macro="" textlink="">
      <xdr:nvSpPr>
        <xdr:cNvPr id="1091332" name="Line 1115"/>
        <xdr:cNvSpPr>
          <a:spLocks noChangeShapeType="1"/>
        </xdr:cNvSpPr>
      </xdr:nvSpPr>
      <xdr:spPr bwMode="auto">
        <a:xfrm>
          <a:off x="137160" y="1739569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633</xdr:row>
      <xdr:rowOff>76200</xdr:rowOff>
    </xdr:from>
    <xdr:to>
      <xdr:col>0</xdr:col>
      <xdr:colOff>1790700</xdr:colOff>
      <xdr:row>633</xdr:row>
      <xdr:rowOff>76200</xdr:rowOff>
    </xdr:to>
    <xdr:sp macro="" textlink="">
      <xdr:nvSpPr>
        <xdr:cNvPr id="1091333" name="Line 1116"/>
        <xdr:cNvSpPr>
          <a:spLocks noChangeShapeType="1"/>
        </xdr:cNvSpPr>
      </xdr:nvSpPr>
      <xdr:spPr bwMode="auto">
        <a:xfrm>
          <a:off x="144780" y="1742694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633</xdr:row>
      <xdr:rowOff>160020</xdr:rowOff>
    </xdr:from>
    <xdr:to>
      <xdr:col>0</xdr:col>
      <xdr:colOff>1798320</xdr:colOff>
      <xdr:row>633</xdr:row>
      <xdr:rowOff>160020</xdr:rowOff>
    </xdr:to>
    <xdr:sp macro="" textlink="">
      <xdr:nvSpPr>
        <xdr:cNvPr id="1091334" name="Line 1117"/>
        <xdr:cNvSpPr>
          <a:spLocks noChangeShapeType="1"/>
        </xdr:cNvSpPr>
      </xdr:nvSpPr>
      <xdr:spPr bwMode="auto">
        <a:xfrm>
          <a:off x="137160" y="1743532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635</xdr:row>
      <xdr:rowOff>76200</xdr:rowOff>
    </xdr:from>
    <xdr:to>
      <xdr:col>0</xdr:col>
      <xdr:colOff>1790700</xdr:colOff>
      <xdr:row>635</xdr:row>
      <xdr:rowOff>76200</xdr:rowOff>
    </xdr:to>
    <xdr:sp macro="" textlink="">
      <xdr:nvSpPr>
        <xdr:cNvPr id="1091335" name="Line 1040"/>
        <xdr:cNvSpPr>
          <a:spLocks noChangeShapeType="1"/>
        </xdr:cNvSpPr>
      </xdr:nvSpPr>
      <xdr:spPr bwMode="auto">
        <a:xfrm>
          <a:off x="144780" y="1749933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635</xdr:row>
      <xdr:rowOff>160020</xdr:rowOff>
    </xdr:from>
    <xdr:to>
      <xdr:col>0</xdr:col>
      <xdr:colOff>1798320</xdr:colOff>
      <xdr:row>635</xdr:row>
      <xdr:rowOff>160020</xdr:rowOff>
    </xdr:to>
    <xdr:sp macro="" textlink="">
      <xdr:nvSpPr>
        <xdr:cNvPr id="1091336" name="Line 1041"/>
        <xdr:cNvSpPr>
          <a:spLocks noChangeShapeType="1"/>
        </xdr:cNvSpPr>
      </xdr:nvSpPr>
      <xdr:spPr bwMode="auto">
        <a:xfrm>
          <a:off x="137160" y="1750771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648</xdr:row>
      <xdr:rowOff>76200</xdr:rowOff>
    </xdr:from>
    <xdr:to>
      <xdr:col>0</xdr:col>
      <xdr:colOff>1790700</xdr:colOff>
      <xdr:row>648</xdr:row>
      <xdr:rowOff>76200</xdr:rowOff>
    </xdr:to>
    <xdr:sp macro="" textlink="">
      <xdr:nvSpPr>
        <xdr:cNvPr id="1091337" name="Line 1044"/>
        <xdr:cNvSpPr>
          <a:spLocks noChangeShapeType="1"/>
        </xdr:cNvSpPr>
      </xdr:nvSpPr>
      <xdr:spPr bwMode="auto">
        <a:xfrm>
          <a:off x="144780" y="1788947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648</xdr:row>
      <xdr:rowOff>160020</xdr:rowOff>
    </xdr:from>
    <xdr:to>
      <xdr:col>0</xdr:col>
      <xdr:colOff>1798320</xdr:colOff>
      <xdr:row>648</xdr:row>
      <xdr:rowOff>160020</xdr:rowOff>
    </xdr:to>
    <xdr:sp macro="" textlink="">
      <xdr:nvSpPr>
        <xdr:cNvPr id="1091338" name="Line 1045"/>
        <xdr:cNvSpPr>
          <a:spLocks noChangeShapeType="1"/>
        </xdr:cNvSpPr>
      </xdr:nvSpPr>
      <xdr:spPr bwMode="auto">
        <a:xfrm>
          <a:off x="137160" y="1789785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650</xdr:row>
      <xdr:rowOff>76200</xdr:rowOff>
    </xdr:from>
    <xdr:to>
      <xdr:col>0</xdr:col>
      <xdr:colOff>1790700</xdr:colOff>
      <xdr:row>650</xdr:row>
      <xdr:rowOff>76200</xdr:rowOff>
    </xdr:to>
    <xdr:sp macro="" textlink="">
      <xdr:nvSpPr>
        <xdr:cNvPr id="1091339" name="Line 1046"/>
        <xdr:cNvSpPr>
          <a:spLocks noChangeShapeType="1"/>
        </xdr:cNvSpPr>
      </xdr:nvSpPr>
      <xdr:spPr bwMode="auto">
        <a:xfrm>
          <a:off x="144780" y="1795500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650</xdr:row>
      <xdr:rowOff>160020</xdr:rowOff>
    </xdr:from>
    <xdr:to>
      <xdr:col>0</xdr:col>
      <xdr:colOff>1798320</xdr:colOff>
      <xdr:row>650</xdr:row>
      <xdr:rowOff>160020</xdr:rowOff>
    </xdr:to>
    <xdr:sp macro="" textlink="">
      <xdr:nvSpPr>
        <xdr:cNvPr id="1091340" name="Line 1047"/>
        <xdr:cNvSpPr>
          <a:spLocks noChangeShapeType="1"/>
        </xdr:cNvSpPr>
      </xdr:nvSpPr>
      <xdr:spPr bwMode="auto">
        <a:xfrm>
          <a:off x="137160" y="1796338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652</xdr:row>
      <xdr:rowOff>76200</xdr:rowOff>
    </xdr:from>
    <xdr:to>
      <xdr:col>0</xdr:col>
      <xdr:colOff>1790700</xdr:colOff>
      <xdr:row>652</xdr:row>
      <xdr:rowOff>76200</xdr:rowOff>
    </xdr:to>
    <xdr:sp macro="" textlink="">
      <xdr:nvSpPr>
        <xdr:cNvPr id="1091341" name="Line 1048"/>
        <xdr:cNvSpPr>
          <a:spLocks noChangeShapeType="1"/>
        </xdr:cNvSpPr>
      </xdr:nvSpPr>
      <xdr:spPr bwMode="auto">
        <a:xfrm>
          <a:off x="144780" y="1801901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652</xdr:row>
      <xdr:rowOff>160020</xdr:rowOff>
    </xdr:from>
    <xdr:to>
      <xdr:col>0</xdr:col>
      <xdr:colOff>1798320</xdr:colOff>
      <xdr:row>652</xdr:row>
      <xdr:rowOff>160020</xdr:rowOff>
    </xdr:to>
    <xdr:sp macro="" textlink="">
      <xdr:nvSpPr>
        <xdr:cNvPr id="1091342" name="Line 1049"/>
        <xdr:cNvSpPr>
          <a:spLocks noChangeShapeType="1"/>
        </xdr:cNvSpPr>
      </xdr:nvSpPr>
      <xdr:spPr bwMode="auto">
        <a:xfrm>
          <a:off x="137160" y="1802739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654</xdr:row>
      <xdr:rowOff>76200</xdr:rowOff>
    </xdr:from>
    <xdr:to>
      <xdr:col>0</xdr:col>
      <xdr:colOff>1790700</xdr:colOff>
      <xdr:row>654</xdr:row>
      <xdr:rowOff>76200</xdr:rowOff>
    </xdr:to>
    <xdr:sp macro="" textlink="">
      <xdr:nvSpPr>
        <xdr:cNvPr id="1091343" name="Line 1050"/>
        <xdr:cNvSpPr>
          <a:spLocks noChangeShapeType="1"/>
        </xdr:cNvSpPr>
      </xdr:nvSpPr>
      <xdr:spPr bwMode="auto">
        <a:xfrm>
          <a:off x="144780" y="1808454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654</xdr:row>
      <xdr:rowOff>160020</xdr:rowOff>
    </xdr:from>
    <xdr:to>
      <xdr:col>0</xdr:col>
      <xdr:colOff>1798320</xdr:colOff>
      <xdr:row>654</xdr:row>
      <xdr:rowOff>160020</xdr:rowOff>
    </xdr:to>
    <xdr:sp macro="" textlink="">
      <xdr:nvSpPr>
        <xdr:cNvPr id="1091344" name="Line 1051"/>
        <xdr:cNvSpPr>
          <a:spLocks noChangeShapeType="1"/>
        </xdr:cNvSpPr>
      </xdr:nvSpPr>
      <xdr:spPr bwMode="auto">
        <a:xfrm>
          <a:off x="137160" y="1809292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635</xdr:row>
      <xdr:rowOff>76200</xdr:rowOff>
    </xdr:from>
    <xdr:to>
      <xdr:col>0</xdr:col>
      <xdr:colOff>1790700</xdr:colOff>
      <xdr:row>635</xdr:row>
      <xdr:rowOff>76200</xdr:rowOff>
    </xdr:to>
    <xdr:sp macro="" textlink="">
      <xdr:nvSpPr>
        <xdr:cNvPr id="1091345" name="Line 1054"/>
        <xdr:cNvSpPr>
          <a:spLocks noChangeShapeType="1"/>
        </xdr:cNvSpPr>
      </xdr:nvSpPr>
      <xdr:spPr bwMode="auto">
        <a:xfrm>
          <a:off x="144780" y="1749933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635</xdr:row>
      <xdr:rowOff>160020</xdr:rowOff>
    </xdr:from>
    <xdr:to>
      <xdr:col>0</xdr:col>
      <xdr:colOff>1798320</xdr:colOff>
      <xdr:row>635</xdr:row>
      <xdr:rowOff>160020</xdr:rowOff>
    </xdr:to>
    <xdr:sp macro="" textlink="">
      <xdr:nvSpPr>
        <xdr:cNvPr id="1091346" name="Line 1055"/>
        <xdr:cNvSpPr>
          <a:spLocks noChangeShapeType="1"/>
        </xdr:cNvSpPr>
      </xdr:nvSpPr>
      <xdr:spPr bwMode="auto">
        <a:xfrm>
          <a:off x="137160" y="1750771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640</xdr:row>
      <xdr:rowOff>76200</xdr:rowOff>
    </xdr:from>
    <xdr:to>
      <xdr:col>0</xdr:col>
      <xdr:colOff>1790700</xdr:colOff>
      <xdr:row>640</xdr:row>
      <xdr:rowOff>76200</xdr:rowOff>
    </xdr:to>
    <xdr:sp macro="" textlink="">
      <xdr:nvSpPr>
        <xdr:cNvPr id="1091347" name="Line 1058"/>
        <xdr:cNvSpPr>
          <a:spLocks noChangeShapeType="1"/>
        </xdr:cNvSpPr>
      </xdr:nvSpPr>
      <xdr:spPr bwMode="auto">
        <a:xfrm>
          <a:off x="144780" y="1764868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640</xdr:row>
      <xdr:rowOff>160020</xdr:rowOff>
    </xdr:from>
    <xdr:to>
      <xdr:col>0</xdr:col>
      <xdr:colOff>1798320</xdr:colOff>
      <xdr:row>640</xdr:row>
      <xdr:rowOff>160020</xdr:rowOff>
    </xdr:to>
    <xdr:sp macro="" textlink="">
      <xdr:nvSpPr>
        <xdr:cNvPr id="1091348" name="Line 1059"/>
        <xdr:cNvSpPr>
          <a:spLocks noChangeShapeType="1"/>
        </xdr:cNvSpPr>
      </xdr:nvSpPr>
      <xdr:spPr bwMode="auto">
        <a:xfrm>
          <a:off x="137160" y="1765706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642</xdr:row>
      <xdr:rowOff>76200</xdr:rowOff>
    </xdr:from>
    <xdr:to>
      <xdr:col>0</xdr:col>
      <xdr:colOff>1790700</xdr:colOff>
      <xdr:row>642</xdr:row>
      <xdr:rowOff>76200</xdr:rowOff>
    </xdr:to>
    <xdr:sp macro="" textlink="">
      <xdr:nvSpPr>
        <xdr:cNvPr id="1091349" name="Line 1060"/>
        <xdr:cNvSpPr>
          <a:spLocks noChangeShapeType="1"/>
        </xdr:cNvSpPr>
      </xdr:nvSpPr>
      <xdr:spPr bwMode="auto">
        <a:xfrm>
          <a:off x="144780" y="1772107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642</xdr:row>
      <xdr:rowOff>160020</xdr:rowOff>
    </xdr:from>
    <xdr:to>
      <xdr:col>0</xdr:col>
      <xdr:colOff>1798320</xdr:colOff>
      <xdr:row>642</xdr:row>
      <xdr:rowOff>160020</xdr:rowOff>
    </xdr:to>
    <xdr:sp macro="" textlink="">
      <xdr:nvSpPr>
        <xdr:cNvPr id="1091350" name="Line 1061"/>
        <xdr:cNvSpPr>
          <a:spLocks noChangeShapeType="1"/>
        </xdr:cNvSpPr>
      </xdr:nvSpPr>
      <xdr:spPr bwMode="auto">
        <a:xfrm>
          <a:off x="137160" y="1772945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643</xdr:row>
      <xdr:rowOff>0</xdr:rowOff>
    </xdr:from>
    <xdr:to>
      <xdr:col>0</xdr:col>
      <xdr:colOff>1790700</xdr:colOff>
      <xdr:row>643</xdr:row>
      <xdr:rowOff>0</xdr:rowOff>
    </xdr:to>
    <xdr:sp macro="" textlink="">
      <xdr:nvSpPr>
        <xdr:cNvPr id="1091351" name="Line 1062"/>
        <xdr:cNvSpPr>
          <a:spLocks noChangeShapeType="1"/>
        </xdr:cNvSpPr>
      </xdr:nvSpPr>
      <xdr:spPr bwMode="auto">
        <a:xfrm>
          <a:off x="144780" y="1773326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643</xdr:row>
      <xdr:rowOff>0</xdr:rowOff>
    </xdr:from>
    <xdr:to>
      <xdr:col>0</xdr:col>
      <xdr:colOff>1798320</xdr:colOff>
      <xdr:row>643</xdr:row>
      <xdr:rowOff>0</xdr:rowOff>
    </xdr:to>
    <xdr:sp macro="" textlink="">
      <xdr:nvSpPr>
        <xdr:cNvPr id="1091352" name="Line 1063"/>
        <xdr:cNvSpPr>
          <a:spLocks noChangeShapeType="1"/>
        </xdr:cNvSpPr>
      </xdr:nvSpPr>
      <xdr:spPr bwMode="auto">
        <a:xfrm>
          <a:off x="137160" y="1773326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658</xdr:row>
      <xdr:rowOff>76200</xdr:rowOff>
    </xdr:from>
    <xdr:to>
      <xdr:col>0</xdr:col>
      <xdr:colOff>1790700</xdr:colOff>
      <xdr:row>658</xdr:row>
      <xdr:rowOff>76200</xdr:rowOff>
    </xdr:to>
    <xdr:sp macro="" textlink="">
      <xdr:nvSpPr>
        <xdr:cNvPr id="1091353" name="Line 1064"/>
        <xdr:cNvSpPr>
          <a:spLocks noChangeShapeType="1"/>
        </xdr:cNvSpPr>
      </xdr:nvSpPr>
      <xdr:spPr bwMode="auto">
        <a:xfrm>
          <a:off x="144780" y="1824990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658</xdr:row>
      <xdr:rowOff>160020</xdr:rowOff>
    </xdr:from>
    <xdr:to>
      <xdr:col>0</xdr:col>
      <xdr:colOff>1798320</xdr:colOff>
      <xdr:row>658</xdr:row>
      <xdr:rowOff>160020</xdr:rowOff>
    </xdr:to>
    <xdr:sp macro="" textlink="">
      <xdr:nvSpPr>
        <xdr:cNvPr id="1091354" name="Line 1065"/>
        <xdr:cNvSpPr>
          <a:spLocks noChangeShapeType="1"/>
        </xdr:cNvSpPr>
      </xdr:nvSpPr>
      <xdr:spPr bwMode="auto">
        <a:xfrm>
          <a:off x="137160" y="1825828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640</xdr:row>
      <xdr:rowOff>76200</xdr:rowOff>
    </xdr:from>
    <xdr:to>
      <xdr:col>0</xdr:col>
      <xdr:colOff>1790700</xdr:colOff>
      <xdr:row>640</xdr:row>
      <xdr:rowOff>76200</xdr:rowOff>
    </xdr:to>
    <xdr:sp macro="" textlink="">
      <xdr:nvSpPr>
        <xdr:cNvPr id="1091355" name="Line 1068"/>
        <xdr:cNvSpPr>
          <a:spLocks noChangeShapeType="1"/>
        </xdr:cNvSpPr>
      </xdr:nvSpPr>
      <xdr:spPr bwMode="auto">
        <a:xfrm>
          <a:off x="144780" y="1764868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640</xdr:row>
      <xdr:rowOff>160020</xdr:rowOff>
    </xdr:from>
    <xdr:to>
      <xdr:col>0</xdr:col>
      <xdr:colOff>1798320</xdr:colOff>
      <xdr:row>640</xdr:row>
      <xdr:rowOff>160020</xdr:rowOff>
    </xdr:to>
    <xdr:sp macro="" textlink="">
      <xdr:nvSpPr>
        <xdr:cNvPr id="1091356" name="Line 1069"/>
        <xdr:cNvSpPr>
          <a:spLocks noChangeShapeType="1"/>
        </xdr:cNvSpPr>
      </xdr:nvSpPr>
      <xdr:spPr bwMode="auto">
        <a:xfrm>
          <a:off x="137160" y="1765706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642</xdr:row>
      <xdr:rowOff>76200</xdr:rowOff>
    </xdr:from>
    <xdr:to>
      <xdr:col>0</xdr:col>
      <xdr:colOff>1790700</xdr:colOff>
      <xdr:row>642</xdr:row>
      <xdr:rowOff>76200</xdr:rowOff>
    </xdr:to>
    <xdr:sp macro="" textlink="">
      <xdr:nvSpPr>
        <xdr:cNvPr id="1091357" name="Line 1070"/>
        <xdr:cNvSpPr>
          <a:spLocks noChangeShapeType="1"/>
        </xdr:cNvSpPr>
      </xdr:nvSpPr>
      <xdr:spPr bwMode="auto">
        <a:xfrm>
          <a:off x="144780" y="1772107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642</xdr:row>
      <xdr:rowOff>160020</xdr:rowOff>
    </xdr:from>
    <xdr:to>
      <xdr:col>0</xdr:col>
      <xdr:colOff>1798320</xdr:colOff>
      <xdr:row>642</xdr:row>
      <xdr:rowOff>160020</xdr:rowOff>
    </xdr:to>
    <xdr:sp macro="" textlink="">
      <xdr:nvSpPr>
        <xdr:cNvPr id="1091358" name="Line 1071"/>
        <xdr:cNvSpPr>
          <a:spLocks noChangeShapeType="1"/>
        </xdr:cNvSpPr>
      </xdr:nvSpPr>
      <xdr:spPr bwMode="auto">
        <a:xfrm>
          <a:off x="137160" y="1772945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643</xdr:row>
      <xdr:rowOff>0</xdr:rowOff>
    </xdr:from>
    <xdr:to>
      <xdr:col>0</xdr:col>
      <xdr:colOff>1790700</xdr:colOff>
      <xdr:row>643</xdr:row>
      <xdr:rowOff>0</xdr:rowOff>
    </xdr:to>
    <xdr:sp macro="" textlink="">
      <xdr:nvSpPr>
        <xdr:cNvPr id="1091359" name="Line 1072"/>
        <xdr:cNvSpPr>
          <a:spLocks noChangeShapeType="1"/>
        </xdr:cNvSpPr>
      </xdr:nvSpPr>
      <xdr:spPr bwMode="auto">
        <a:xfrm>
          <a:off x="144780" y="1773326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643</xdr:row>
      <xdr:rowOff>0</xdr:rowOff>
    </xdr:from>
    <xdr:to>
      <xdr:col>0</xdr:col>
      <xdr:colOff>1798320</xdr:colOff>
      <xdr:row>643</xdr:row>
      <xdr:rowOff>0</xdr:rowOff>
    </xdr:to>
    <xdr:sp macro="" textlink="">
      <xdr:nvSpPr>
        <xdr:cNvPr id="1091360" name="Line 1073"/>
        <xdr:cNvSpPr>
          <a:spLocks noChangeShapeType="1"/>
        </xdr:cNvSpPr>
      </xdr:nvSpPr>
      <xdr:spPr bwMode="auto">
        <a:xfrm>
          <a:off x="137160" y="1773326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644</xdr:row>
      <xdr:rowOff>76200</xdr:rowOff>
    </xdr:from>
    <xdr:to>
      <xdr:col>0</xdr:col>
      <xdr:colOff>1790700</xdr:colOff>
      <xdr:row>644</xdr:row>
      <xdr:rowOff>76200</xdr:rowOff>
    </xdr:to>
    <xdr:sp macro="" textlink="">
      <xdr:nvSpPr>
        <xdr:cNvPr id="1091361" name="Line 1074"/>
        <xdr:cNvSpPr>
          <a:spLocks noChangeShapeType="1"/>
        </xdr:cNvSpPr>
      </xdr:nvSpPr>
      <xdr:spPr bwMode="auto">
        <a:xfrm>
          <a:off x="144780" y="1777593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644</xdr:row>
      <xdr:rowOff>160020</xdr:rowOff>
    </xdr:from>
    <xdr:to>
      <xdr:col>0</xdr:col>
      <xdr:colOff>1798320</xdr:colOff>
      <xdr:row>644</xdr:row>
      <xdr:rowOff>160020</xdr:rowOff>
    </xdr:to>
    <xdr:sp macro="" textlink="">
      <xdr:nvSpPr>
        <xdr:cNvPr id="1091362" name="Line 1075"/>
        <xdr:cNvSpPr>
          <a:spLocks noChangeShapeType="1"/>
        </xdr:cNvSpPr>
      </xdr:nvSpPr>
      <xdr:spPr bwMode="auto">
        <a:xfrm>
          <a:off x="137160" y="1778431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635</xdr:row>
      <xdr:rowOff>76200</xdr:rowOff>
    </xdr:from>
    <xdr:to>
      <xdr:col>0</xdr:col>
      <xdr:colOff>1790700</xdr:colOff>
      <xdr:row>635</xdr:row>
      <xdr:rowOff>76200</xdr:rowOff>
    </xdr:to>
    <xdr:sp macro="" textlink="">
      <xdr:nvSpPr>
        <xdr:cNvPr id="1091363" name="Line 1076"/>
        <xdr:cNvSpPr>
          <a:spLocks noChangeShapeType="1"/>
        </xdr:cNvSpPr>
      </xdr:nvSpPr>
      <xdr:spPr bwMode="auto">
        <a:xfrm>
          <a:off x="144780" y="1749933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635</xdr:row>
      <xdr:rowOff>160020</xdr:rowOff>
    </xdr:from>
    <xdr:to>
      <xdr:col>0</xdr:col>
      <xdr:colOff>1798320</xdr:colOff>
      <xdr:row>635</xdr:row>
      <xdr:rowOff>160020</xdr:rowOff>
    </xdr:to>
    <xdr:sp macro="" textlink="">
      <xdr:nvSpPr>
        <xdr:cNvPr id="1091364" name="Line 1077"/>
        <xdr:cNvSpPr>
          <a:spLocks noChangeShapeType="1"/>
        </xdr:cNvSpPr>
      </xdr:nvSpPr>
      <xdr:spPr bwMode="auto">
        <a:xfrm>
          <a:off x="137160" y="1750771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646</xdr:row>
      <xdr:rowOff>76200</xdr:rowOff>
    </xdr:from>
    <xdr:to>
      <xdr:col>0</xdr:col>
      <xdr:colOff>1790700</xdr:colOff>
      <xdr:row>646</xdr:row>
      <xdr:rowOff>76200</xdr:rowOff>
    </xdr:to>
    <xdr:sp macro="" textlink="">
      <xdr:nvSpPr>
        <xdr:cNvPr id="1091365" name="Line 1080"/>
        <xdr:cNvSpPr>
          <a:spLocks noChangeShapeType="1"/>
        </xdr:cNvSpPr>
      </xdr:nvSpPr>
      <xdr:spPr bwMode="auto">
        <a:xfrm>
          <a:off x="144780" y="1782394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646</xdr:row>
      <xdr:rowOff>160020</xdr:rowOff>
    </xdr:from>
    <xdr:to>
      <xdr:col>0</xdr:col>
      <xdr:colOff>1798320</xdr:colOff>
      <xdr:row>646</xdr:row>
      <xdr:rowOff>160020</xdr:rowOff>
    </xdr:to>
    <xdr:sp macro="" textlink="">
      <xdr:nvSpPr>
        <xdr:cNvPr id="1091366" name="Line 1081"/>
        <xdr:cNvSpPr>
          <a:spLocks noChangeShapeType="1"/>
        </xdr:cNvSpPr>
      </xdr:nvSpPr>
      <xdr:spPr bwMode="auto">
        <a:xfrm>
          <a:off x="137160" y="1783232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647</xdr:row>
      <xdr:rowOff>0</xdr:rowOff>
    </xdr:from>
    <xdr:to>
      <xdr:col>0</xdr:col>
      <xdr:colOff>1790700</xdr:colOff>
      <xdr:row>647</xdr:row>
      <xdr:rowOff>0</xdr:rowOff>
    </xdr:to>
    <xdr:sp macro="" textlink="">
      <xdr:nvSpPr>
        <xdr:cNvPr id="1091367" name="Line 1082"/>
        <xdr:cNvSpPr>
          <a:spLocks noChangeShapeType="1"/>
        </xdr:cNvSpPr>
      </xdr:nvSpPr>
      <xdr:spPr bwMode="auto">
        <a:xfrm>
          <a:off x="144780" y="1784680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647</xdr:row>
      <xdr:rowOff>0</xdr:rowOff>
    </xdr:from>
    <xdr:to>
      <xdr:col>0</xdr:col>
      <xdr:colOff>1798320</xdr:colOff>
      <xdr:row>647</xdr:row>
      <xdr:rowOff>0</xdr:rowOff>
    </xdr:to>
    <xdr:sp macro="" textlink="">
      <xdr:nvSpPr>
        <xdr:cNvPr id="1091368" name="Line 1083"/>
        <xdr:cNvSpPr>
          <a:spLocks noChangeShapeType="1"/>
        </xdr:cNvSpPr>
      </xdr:nvSpPr>
      <xdr:spPr bwMode="auto">
        <a:xfrm>
          <a:off x="137160" y="1784680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648</xdr:row>
      <xdr:rowOff>76200</xdr:rowOff>
    </xdr:from>
    <xdr:to>
      <xdr:col>0</xdr:col>
      <xdr:colOff>1790700</xdr:colOff>
      <xdr:row>648</xdr:row>
      <xdr:rowOff>76200</xdr:rowOff>
    </xdr:to>
    <xdr:sp macro="" textlink="">
      <xdr:nvSpPr>
        <xdr:cNvPr id="1091369" name="Line 1084"/>
        <xdr:cNvSpPr>
          <a:spLocks noChangeShapeType="1"/>
        </xdr:cNvSpPr>
      </xdr:nvSpPr>
      <xdr:spPr bwMode="auto">
        <a:xfrm>
          <a:off x="144780" y="1788947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648</xdr:row>
      <xdr:rowOff>160020</xdr:rowOff>
    </xdr:from>
    <xdr:to>
      <xdr:col>0</xdr:col>
      <xdr:colOff>1798320</xdr:colOff>
      <xdr:row>648</xdr:row>
      <xdr:rowOff>160020</xdr:rowOff>
    </xdr:to>
    <xdr:sp macro="" textlink="">
      <xdr:nvSpPr>
        <xdr:cNvPr id="1091370" name="Line 1085"/>
        <xdr:cNvSpPr>
          <a:spLocks noChangeShapeType="1"/>
        </xdr:cNvSpPr>
      </xdr:nvSpPr>
      <xdr:spPr bwMode="auto">
        <a:xfrm>
          <a:off x="137160" y="1789785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650</xdr:row>
      <xdr:rowOff>76200</xdr:rowOff>
    </xdr:from>
    <xdr:to>
      <xdr:col>0</xdr:col>
      <xdr:colOff>1790700</xdr:colOff>
      <xdr:row>650</xdr:row>
      <xdr:rowOff>76200</xdr:rowOff>
    </xdr:to>
    <xdr:sp macro="" textlink="">
      <xdr:nvSpPr>
        <xdr:cNvPr id="1091371" name="Line 1086"/>
        <xdr:cNvSpPr>
          <a:spLocks noChangeShapeType="1"/>
        </xdr:cNvSpPr>
      </xdr:nvSpPr>
      <xdr:spPr bwMode="auto">
        <a:xfrm>
          <a:off x="144780" y="1795500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650</xdr:row>
      <xdr:rowOff>160020</xdr:rowOff>
    </xdr:from>
    <xdr:to>
      <xdr:col>0</xdr:col>
      <xdr:colOff>1798320</xdr:colOff>
      <xdr:row>650</xdr:row>
      <xdr:rowOff>160020</xdr:rowOff>
    </xdr:to>
    <xdr:sp macro="" textlink="">
      <xdr:nvSpPr>
        <xdr:cNvPr id="1091372" name="Line 1087"/>
        <xdr:cNvSpPr>
          <a:spLocks noChangeShapeType="1"/>
        </xdr:cNvSpPr>
      </xdr:nvSpPr>
      <xdr:spPr bwMode="auto">
        <a:xfrm>
          <a:off x="137160" y="1796338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652</xdr:row>
      <xdr:rowOff>76200</xdr:rowOff>
    </xdr:from>
    <xdr:to>
      <xdr:col>0</xdr:col>
      <xdr:colOff>1790700</xdr:colOff>
      <xdr:row>652</xdr:row>
      <xdr:rowOff>76200</xdr:rowOff>
    </xdr:to>
    <xdr:sp macro="" textlink="">
      <xdr:nvSpPr>
        <xdr:cNvPr id="1091373" name="Line 1088"/>
        <xdr:cNvSpPr>
          <a:spLocks noChangeShapeType="1"/>
        </xdr:cNvSpPr>
      </xdr:nvSpPr>
      <xdr:spPr bwMode="auto">
        <a:xfrm>
          <a:off x="144780" y="1801901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652</xdr:row>
      <xdr:rowOff>160020</xdr:rowOff>
    </xdr:from>
    <xdr:to>
      <xdr:col>0</xdr:col>
      <xdr:colOff>1798320</xdr:colOff>
      <xdr:row>652</xdr:row>
      <xdr:rowOff>160020</xdr:rowOff>
    </xdr:to>
    <xdr:sp macro="" textlink="">
      <xdr:nvSpPr>
        <xdr:cNvPr id="1091374" name="Line 1089"/>
        <xdr:cNvSpPr>
          <a:spLocks noChangeShapeType="1"/>
        </xdr:cNvSpPr>
      </xdr:nvSpPr>
      <xdr:spPr bwMode="auto">
        <a:xfrm>
          <a:off x="137160" y="1802739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654</xdr:row>
      <xdr:rowOff>76200</xdr:rowOff>
    </xdr:from>
    <xdr:to>
      <xdr:col>0</xdr:col>
      <xdr:colOff>1790700</xdr:colOff>
      <xdr:row>654</xdr:row>
      <xdr:rowOff>76200</xdr:rowOff>
    </xdr:to>
    <xdr:sp macro="" textlink="">
      <xdr:nvSpPr>
        <xdr:cNvPr id="1091375" name="Line 1090"/>
        <xdr:cNvSpPr>
          <a:spLocks noChangeShapeType="1"/>
        </xdr:cNvSpPr>
      </xdr:nvSpPr>
      <xdr:spPr bwMode="auto">
        <a:xfrm>
          <a:off x="144780" y="1808454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654</xdr:row>
      <xdr:rowOff>160020</xdr:rowOff>
    </xdr:from>
    <xdr:to>
      <xdr:col>0</xdr:col>
      <xdr:colOff>1798320</xdr:colOff>
      <xdr:row>654</xdr:row>
      <xdr:rowOff>160020</xdr:rowOff>
    </xdr:to>
    <xdr:sp macro="" textlink="">
      <xdr:nvSpPr>
        <xdr:cNvPr id="1091376" name="Line 1091"/>
        <xdr:cNvSpPr>
          <a:spLocks noChangeShapeType="1"/>
        </xdr:cNvSpPr>
      </xdr:nvSpPr>
      <xdr:spPr bwMode="auto">
        <a:xfrm>
          <a:off x="137160" y="1809292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656</xdr:row>
      <xdr:rowOff>76200</xdr:rowOff>
    </xdr:from>
    <xdr:to>
      <xdr:col>0</xdr:col>
      <xdr:colOff>1790700</xdr:colOff>
      <xdr:row>656</xdr:row>
      <xdr:rowOff>76200</xdr:rowOff>
    </xdr:to>
    <xdr:sp macro="" textlink="">
      <xdr:nvSpPr>
        <xdr:cNvPr id="1091377" name="Line 1092"/>
        <xdr:cNvSpPr>
          <a:spLocks noChangeShapeType="1"/>
        </xdr:cNvSpPr>
      </xdr:nvSpPr>
      <xdr:spPr bwMode="auto">
        <a:xfrm>
          <a:off x="144780" y="1816760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656</xdr:row>
      <xdr:rowOff>160020</xdr:rowOff>
    </xdr:from>
    <xdr:to>
      <xdr:col>0</xdr:col>
      <xdr:colOff>1798320</xdr:colOff>
      <xdr:row>656</xdr:row>
      <xdr:rowOff>160020</xdr:rowOff>
    </xdr:to>
    <xdr:sp macro="" textlink="">
      <xdr:nvSpPr>
        <xdr:cNvPr id="1091378" name="Line 1093"/>
        <xdr:cNvSpPr>
          <a:spLocks noChangeShapeType="1"/>
        </xdr:cNvSpPr>
      </xdr:nvSpPr>
      <xdr:spPr bwMode="auto">
        <a:xfrm>
          <a:off x="137160" y="1817598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631</xdr:row>
      <xdr:rowOff>76200</xdr:rowOff>
    </xdr:from>
    <xdr:to>
      <xdr:col>0</xdr:col>
      <xdr:colOff>1790700</xdr:colOff>
      <xdr:row>631</xdr:row>
      <xdr:rowOff>76200</xdr:rowOff>
    </xdr:to>
    <xdr:sp macro="" textlink="">
      <xdr:nvSpPr>
        <xdr:cNvPr id="1091379" name="Line 1110"/>
        <xdr:cNvSpPr>
          <a:spLocks noChangeShapeType="1"/>
        </xdr:cNvSpPr>
      </xdr:nvSpPr>
      <xdr:spPr bwMode="auto">
        <a:xfrm>
          <a:off x="144780" y="1738731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631</xdr:row>
      <xdr:rowOff>160020</xdr:rowOff>
    </xdr:from>
    <xdr:to>
      <xdr:col>0</xdr:col>
      <xdr:colOff>1798320</xdr:colOff>
      <xdr:row>631</xdr:row>
      <xdr:rowOff>160020</xdr:rowOff>
    </xdr:to>
    <xdr:sp macro="" textlink="">
      <xdr:nvSpPr>
        <xdr:cNvPr id="1091380" name="Line 1111"/>
        <xdr:cNvSpPr>
          <a:spLocks noChangeShapeType="1"/>
        </xdr:cNvSpPr>
      </xdr:nvSpPr>
      <xdr:spPr bwMode="auto">
        <a:xfrm>
          <a:off x="137160" y="1739569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633</xdr:row>
      <xdr:rowOff>76200</xdr:rowOff>
    </xdr:from>
    <xdr:to>
      <xdr:col>0</xdr:col>
      <xdr:colOff>1790700</xdr:colOff>
      <xdr:row>633</xdr:row>
      <xdr:rowOff>76200</xdr:rowOff>
    </xdr:to>
    <xdr:sp macro="" textlink="">
      <xdr:nvSpPr>
        <xdr:cNvPr id="1091381" name="Line 1112"/>
        <xdr:cNvSpPr>
          <a:spLocks noChangeShapeType="1"/>
        </xdr:cNvSpPr>
      </xdr:nvSpPr>
      <xdr:spPr bwMode="auto">
        <a:xfrm>
          <a:off x="144780" y="1742694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633</xdr:row>
      <xdr:rowOff>160020</xdr:rowOff>
    </xdr:from>
    <xdr:to>
      <xdr:col>0</xdr:col>
      <xdr:colOff>1798320</xdr:colOff>
      <xdr:row>633</xdr:row>
      <xdr:rowOff>160020</xdr:rowOff>
    </xdr:to>
    <xdr:sp macro="" textlink="">
      <xdr:nvSpPr>
        <xdr:cNvPr id="1091382" name="Line 1113"/>
        <xdr:cNvSpPr>
          <a:spLocks noChangeShapeType="1"/>
        </xdr:cNvSpPr>
      </xdr:nvSpPr>
      <xdr:spPr bwMode="auto">
        <a:xfrm>
          <a:off x="137160" y="1743532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635</xdr:row>
      <xdr:rowOff>76200</xdr:rowOff>
    </xdr:from>
    <xdr:to>
      <xdr:col>0</xdr:col>
      <xdr:colOff>1790700</xdr:colOff>
      <xdr:row>635</xdr:row>
      <xdr:rowOff>76200</xdr:rowOff>
    </xdr:to>
    <xdr:sp macro="" textlink="">
      <xdr:nvSpPr>
        <xdr:cNvPr id="1091383" name="Line 217"/>
        <xdr:cNvSpPr>
          <a:spLocks noChangeShapeType="1"/>
        </xdr:cNvSpPr>
      </xdr:nvSpPr>
      <xdr:spPr bwMode="auto">
        <a:xfrm>
          <a:off x="144780" y="1749933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635</xdr:row>
      <xdr:rowOff>160020</xdr:rowOff>
    </xdr:from>
    <xdr:to>
      <xdr:col>0</xdr:col>
      <xdr:colOff>1798320</xdr:colOff>
      <xdr:row>635</xdr:row>
      <xdr:rowOff>160020</xdr:rowOff>
    </xdr:to>
    <xdr:sp macro="" textlink="">
      <xdr:nvSpPr>
        <xdr:cNvPr id="1091384" name="Line 218"/>
        <xdr:cNvSpPr>
          <a:spLocks noChangeShapeType="1"/>
        </xdr:cNvSpPr>
      </xdr:nvSpPr>
      <xdr:spPr bwMode="auto">
        <a:xfrm>
          <a:off x="137160" y="1750771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640</xdr:row>
      <xdr:rowOff>76200</xdr:rowOff>
    </xdr:from>
    <xdr:to>
      <xdr:col>0</xdr:col>
      <xdr:colOff>1790700</xdr:colOff>
      <xdr:row>640</xdr:row>
      <xdr:rowOff>76200</xdr:rowOff>
    </xdr:to>
    <xdr:sp macro="" textlink="">
      <xdr:nvSpPr>
        <xdr:cNvPr id="1091385" name="Line 221"/>
        <xdr:cNvSpPr>
          <a:spLocks noChangeShapeType="1"/>
        </xdr:cNvSpPr>
      </xdr:nvSpPr>
      <xdr:spPr bwMode="auto">
        <a:xfrm>
          <a:off x="144780" y="1764868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640</xdr:row>
      <xdr:rowOff>160020</xdr:rowOff>
    </xdr:from>
    <xdr:to>
      <xdr:col>0</xdr:col>
      <xdr:colOff>1798320</xdr:colOff>
      <xdr:row>640</xdr:row>
      <xdr:rowOff>160020</xdr:rowOff>
    </xdr:to>
    <xdr:sp macro="" textlink="">
      <xdr:nvSpPr>
        <xdr:cNvPr id="1091386" name="Line 222"/>
        <xdr:cNvSpPr>
          <a:spLocks noChangeShapeType="1"/>
        </xdr:cNvSpPr>
      </xdr:nvSpPr>
      <xdr:spPr bwMode="auto">
        <a:xfrm>
          <a:off x="137160" y="1765706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642</xdr:row>
      <xdr:rowOff>76200</xdr:rowOff>
    </xdr:from>
    <xdr:to>
      <xdr:col>0</xdr:col>
      <xdr:colOff>1790700</xdr:colOff>
      <xdr:row>642</xdr:row>
      <xdr:rowOff>76200</xdr:rowOff>
    </xdr:to>
    <xdr:sp macro="" textlink="">
      <xdr:nvSpPr>
        <xdr:cNvPr id="1091387" name="Line 223"/>
        <xdr:cNvSpPr>
          <a:spLocks noChangeShapeType="1"/>
        </xdr:cNvSpPr>
      </xdr:nvSpPr>
      <xdr:spPr bwMode="auto">
        <a:xfrm>
          <a:off x="144780" y="1772107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642</xdr:row>
      <xdr:rowOff>160020</xdr:rowOff>
    </xdr:from>
    <xdr:to>
      <xdr:col>0</xdr:col>
      <xdr:colOff>1798320</xdr:colOff>
      <xdr:row>642</xdr:row>
      <xdr:rowOff>160020</xdr:rowOff>
    </xdr:to>
    <xdr:sp macro="" textlink="">
      <xdr:nvSpPr>
        <xdr:cNvPr id="1091388" name="Line 224"/>
        <xdr:cNvSpPr>
          <a:spLocks noChangeShapeType="1"/>
        </xdr:cNvSpPr>
      </xdr:nvSpPr>
      <xdr:spPr bwMode="auto">
        <a:xfrm>
          <a:off x="137160" y="1772945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643</xdr:row>
      <xdr:rowOff>0</xdr:rowOff>
    </xdr:from>
    <xdr:to>
      <xdr:col>0</xdr:col>
      <xdr:colOff>1790700</xdr:colOff>
      <xdr:row>643</xdr:row>
      <xdr:rowOff>0</xdr:rowOff>
    </xdr:to>
    <xdr:sp macro="" textlink="">
      <xdr:nvSpPr>
        <xdr:cNvPr id="1091389" name="Line 225"/>
        <xdr:cNvSpPr>
          <a:spLocks noChangeShapeType="1"/>
        </xdr:cNvSpPr>
      </xdr:nvSpPr>
      <xdr:spPr bwMode="auto">
        <a:xfrm>
          <a:off x="144780" y="1773326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643</xdr:row>
      <xdr:rowOff>0</xdr:rowOff>
    </xdr:from>
    <xdr:to>
      <xdr:col>0</xdr:col>
      <xdr:colOff>1798320</xdr:colOff>
      <xdr:row>643</xdr:row>
      <xdr:rowOff>0</xdr:rowOff>
    </xdr:to>
    <xdr:sp macro="" textlink="">
      <xdr:nvSpPr>
        <xdr:cNvPr id="1091390" name="Line 226"/>
        <xdr:cNvSpPr>
          <a:spLocks noChangeShapeType="1"/>
        </xdr:cNvSpPr>
      </xdr:nvSpPr>
      <xdr:spPr bwMode="auto">
        <a:xfrm>
          <a:off x="137160" y="1773326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658</xdr:row>
      <xdr:rowOff>76200</xdr:rowOff>
    </xdr:from>
    <xdr:to>
      <xdr:col>0</xdr:col>
      <xdr:colOff>1790700</xdr:colOff>
      <xdr:row>658</xdr:row>
      <xdr:rowOff>76200</xdr:rowOff>
    </xdr:to>
    <xdr:sp macro="" textlink="">
      <xdr:nvSpPr>
        <xdr:cNvPr id="1091391" name="Line 358"/>
        <xdr:cNvSpPr>
          <a:spLocks noChangeShapeType="1"/>
        </xdr:cNvSpPr>
      </xdr:nvSpPr>
      <xdr:spPr bwMode="auto">
        <a:xfrm>
          <a:off x="144780" y="1824990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658</xdr:row>
      <xdr:rowOff>160020</xdr:rowOff>
    </xdr:from>
    <xdr:to>
      <xdr:col>0</xdr:col>
      <xdr:colOff>1798320</xdr:colOff>
      <xdr:row>658</xdr:row>
      <xdr:rowOff>160020</xdr:rowOff>
    </xdr:to>
    <xdr:sp macro="" textlink="">
      <xdr:nvSpPr>
        <xdr:cNvPr id="1091392" name="Line 359"/>
        <xdr:cNvSpPr>
          <a:spLocks noChangeShapeType="1"/>
        </xdr:cNvSpPr>
      </xdr:nvSpPr>
      <xdr:spPr bwMode="auto">
        <a:xfrm>
          <a:off x="137160" y="1825828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640</xdr:row>
      <xdr:rowOff>76200</xdr:rowOff>
    </xdr:from>
    <xdr:to>
      <xdr:col>0</xdr:col>
      <xdr:colOff>1790700</xdr:colOff>
      <xdr:row>640</xdr:row>
      <xdr:rowOff>76200</xdr:rowOff>
    </xdr:to>
    <xdr:sp macro="" textlink="">
      <xdr:nvSpPr>
        <xdr:cNvPr id="1091393" name="Line 362"/>
        <xdr:cNvSpPr>
          <a:spLocks noChangeShapeType="1"/>
        </xdr:cNvSpPr>
      </xdr:nvSpPr>
      <xdr:spPr bwMode="auto">
        <a:xfrm>
          <a:off x="144780" y="1764868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640</xdr:row>
      <xdr:rowOff>160020</xdr:rowOff>
    </xdr:from>
    <xdr:to>
      <xdr:col>0</xdr:col>
      <xdr:colOff>1798320</xdr:colOff>
      <xdr:row>640</xdr:row>
      <xdr:rowOff>160020</xdr:rowOff>
    </xdr:to>
    <xdr:sp macro="" textlink="">
      <xdr:nvSpPr>
        <xdr:cNvPr id="1091394" name="Line 363"/>
        <xdr:cNvSpPr>
          <a:spLocks noChangeShapeType="1"/>
        </xdr:cNvSpPr>
      </xdr:nvSpPr>
      <xdr:spPr bwMode="auto">
        <a:xfrm>
          <a:off x="137160" y="1765706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642</xdr:row>
      <xdr:rowOff>76200</xdr:rowOff>
    </xdr:from>
    <xdr:to>
      <xdr:col>0</xdr:col>
      <xdr:colOff>1790700</xdr:colOff>
      <xdr:row>642</xdr:row>
      <xdr:rowOff>76200</xdr:rowOff>
    </xdr:to>
    <xdr:sp macro="" textlink="">
      <xdr:nvSpPr>
        <xdr:cNvPr id="1091395" name="Line 364"/>
        <xdr:cNvSpPr>
          <a:spLocks noChangeShapeType="1"/>
        </xdr:cNvSpPr>
      </xdr:nvSpPr>
      <xdr:spPr bwMode="auto">
        <a:xfrm>
          <a:off x="144780" y="1772107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642</xdr:row>
      <xdr:rowOff>160020</xdr:rowOff>
    </xdr:from>
    <xdr:to>
      <xdr:col>0</xdr:col>
      <xdr:colOff>1798320</xdr:colOff>
      <xdr:row>642</xdr:row>
      <xdr:rowOff>160020</xdr:rowOff>
    </xdr:to>
    <xdr:sp macro="" textlink="">
      <xdr:nvSpPr>
        <xdr:cNvPr id="1091396" name="Line 365"/>
        <xdr:cNvSpPr>
          <a:spLocks noChangeShapeType="1"/>
        </xdr:cNvSpPr>
      </xdr:nvSpPr>
      <xdr:spPr bwMode="auto">
        <a:xfrm>
          <a:off x="137160" y="1772945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643</xdr:row>
      <xdr:rowOff>0</xdr:rowOff>
    </xdr:from>
    <xdr:to>
      <xdr:col>0</xdr:col>
      <xdr:colOff>1790700</xdr:colOff>
      <xdr:row>643</xdr:row>
      <xdr:rowOff>0</xdr:rowOff>
    </xdr:to>
    <xdr:sp macro="" textlink="">
      <xdr:nvSpPr>
        <xdr:cNvPr id="1091397" name="Line 366"/>
        <xdr:cNvSpPr>
          <a:spLocks noChangeShapeType="1"/>
        </xdr:cNvSpPr>
      </xdr:nvSpPr>
      <xdr:spPr bwMode="auto">
        <a:xfrm>
          <a:off x="144780" y="1773326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643</xdr:row>
      <xdr:rowOff>0</xdr:rowOff>
    </xdr:from>
    <xdr:to>
      <xdr:col>0</xdr:col>
      <xdr:colOff>1798320</xdr:colOff>
      <xdr:row>643</xdr:row>
      <xdr:rowOff>0</xdr:rowOff>
    </xdr:to>
    <xdr:sp macro="" textlink="">
      <xdr:nvSpPr>
        <xdr:cNvPr id="1091398" name="Line 367"/>
        <xdr:cNvSpPr>
          <a:spLocks noChangeShapeType="1"/>
        </xdr:cNvSpPr>
      </xdr:nvSpPr>
      <xdr:spPr bwMode="auto">
        <a:xfrm>
          <a:off x="137160" y="1773326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644</xdr:row>
      <xdr:rowOff>76200</xdr:rowOff>
    </xdr:from>
    <xdr:to>
      <xdr:col>0</xdr:col>
      <xdr:colOff>1790700</xdr:colOff>
      <xdr:row>644</xdr:row>
      <xdr:rowOff>76200</xdr:rowOff>
    </xdr:to>
    <xdr:sp macro="" textlink="">
      <xdr:nvSpPr>
        <xdr:cNvPr id="1091399" name="Line 368"/>
        <xdr:cNvSpPr>
          <a:spLocks noChangeShapeType="1"/>
        </xdr:cNvSpPr>
      </xdr:nvSpPr>
      <xdr:spPr bwMode="auto">
        <a:xfrm>
          <a:off x="144780" y="1777593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644</xdr:row>
      <xdr:rowOff>160020</xdr:rowOff>
    </xdr:from>
    <xdr:to>
      <xdr:col>0</xdr:col>
      <xdr:colOff>1798320</xdr:colOff>
      <xdr:row>644</xdr:row>
      <xdr:rowOff>160020</xdr:rowOff>
    </xdr:to>
    <xdr:sp macro="" textlink="">
      <xdr:nvSpPr>
        <xdr:cNvPr id="1091400" name="Line 369"/>
        <xdr:cNvSpPr>
          <a:spLocks noChangeShapeType="1"/>
        </xdr:cNvSpPr>
      </xdr:nvSpPr>
      <xdr:spPr bwMode="auto">
        <a:xfrm>
          <a:off x="137160" y="1778431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635</xdr:row>
      <xdr:rowOff>76200</xdr:rowOff>
    </xdr:from>
    <xdr:to>
      <xdr:col>0</xdr:col>
      <xdr:colOff>1790700</xdr:colOff>
      <xdr:row>635</xdr:row>
      <xdr:rowOff>76200</xdr:rowOff>
    </xdr:to>
    <xdr:sp macro="" textlink="">
      <xdr:nvSpPr>
        <xdr:cNvPr id="1091401" name="Line 370"/>
        <xdr:cNvSpPr>
          <a:spLocks noChangeShapeType="1"/>
        </xdr:cNvSpPr>
      </xdr:nvSpPr>
      <xdr:spPr bwMode="auto">
        <a:xfrm>
          <a:off x="144780" y="1749933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635</xdr:row>
      <xdr:rowOff>160020</xdr:rowOff>
    </xdr:from>
    <xdr:to>
      <xdr:col>0</xdr:col>
      <xdr:colOff>1798320</xdr:colOff>
      <xdr:row>635</xdr:row>
      <xdr:rowOff>160020</xdr:rowOff>
    </xdr:to>
    <xdr:sp macro="" textlink="">
      <xdr:nvSpPr>
        <xdr:cNvPr id="1091402" name="Line 371"/>
        <xdr:cNvSpPr>
          <a:spLocks noChangeShapeType="1"/>
        </xdr:cNvSpPr>
      </xdr:nvSpPr>
      <xdr:spPr bwMode="auto">
        <a:xfrm>
          <a:off x="137160" y="1750771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646</xdr:row>
      <xdr:rowOff>76200</xdr:rowOff>
    </xdr:from>
    <xdr:to>
      <xdr:col>0</xdr:col>
      <xdr:colOff>1790700</xdr:colOff>
      <xdr:row>646</xdr:row>
      <xdr:rowOff>76200</xdr:rowOff>
    </xdr:to>
    <xdr:sp macro="" textlink="">
      <xdr:nvSpPr>
        <xdr:cNvPr id="1091403" name="Line 374"/>
        <xdr:cNvSpPr>
          <a:spLocks noChangeShapeType="1"/>
        </xdr:cNvSpPr>
      </xdr:nvSpPr>
      <xdr:spPr bwMode="auto">
        <a:xfrm>
          <a:off x="144780" y="1782394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646</xdr:row>
      <xdr:rowOff>160020</xdr:rowOff>
    </xdr:from>
    <xdr:to>
      <xdr:col>0</xdr:col>
      <xdr:colOff>1798320</xdr:colOff>
      <xdr:row>646</xdr:row>
      <xdr:rowOff>160020</xdr:rowOff>
    </xdr:to>
    <xdr:sp macro="" textlink="">
      <xdr:nvSpPr>
        <xdr:cNvPr id="1091404" name="Line 375"/>
        <xdr:cNvSpPr>
          <a:spLocks noChangeShapeType="1"/>
        </xdr:cNvSpPr>
      </xdr:nvSpPr>
      <xdr:spPr bwMode="auto">
        <a:xfrm>
          <a:off x="137160" y="1783232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647</xdr:row>
      <xdr:rowOff>0</xdr:rowOff>
    </xdr:from>
    <xdr:to>
      <xdr:col>0</xdr:col>
      <xdr:colOff>1790700</xdr:colOff>
      <xdr:row>647</xdr:row>
      <xdr:rowOff>0</xdr:rowOff>
    </xdr:to>
    <xdr:sp macro="" textlink="">
      <xdr:nvSpPr>
        <xdr:cNvPr id="1091405" name="Line 376"/>
        <xdr:cNvSpPr>
          <a:spLocks noChangeShapeType="1"/>
        </xdr:cNvSpPr>
      </xdr:nvSpPr>
      <xdr:spPr bwMode="auto">
        <a:xfrm>
          <a:off x="144780" y="1784680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647</xdr:row>
      <xdr:rowOff>0</xdr:rowOff>
    </xdr:from>
    <xdr:to>
      <xdr:col>0</xdr:col>
      <xdr:colOff>1798320</xdr:colOff>
      <xdr:row>647</xdr:row>
      <xdr:rowOff>0</xdr:rowOff>
    </xdr:to>
    <xdr:sp macro="" textlink="">
      <xdr:nvSpPr>
        <xdr:cNvPr id="1091406" name="Line 377"/>
        <xdr:cNvSpPr>
          <a:spLocks noChangeShapeType="1"/>
        </xdr:cNvSpPr>
      </xdr:nvSpPr>
      <xdr:spPr bwMode="auto">
        <a:xfrm>
          <a:off x="137160" y="1784680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648</xdr:row>
      <xdr:rowOff>76200</xdr:rowOff>
    </xdr:from>
    <xdr:to>
      <xdr:col>0</xdr:col>
      <xdr:colOff>1790700</xdr:colOff>
      <xdr:row>648</xdr:row>
      <xdr:rowOff>76200</xdr:rowOff>
    </xdr:to>
    <xdr:sp macro="" textlink="">
      <xdr:nvSpPr>
        <xdr:cNvPr id="1091407" name="Line 378"/>
        <xdr:cNvSpPr>
          <a:spLocks noChangeShapeType="1"/>
        </xdr:cNvSpPr>
      </xdr:nvSpPr>
      <xdr:spPr bwMode="auto">
        <a:xfrm>
          <a:off x="144780" y="1788947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648</xdr:row>
      <xdr:rowOff>160020</xdr:rowOff>
    </xdr:from>
    <xdr:to>
      <xdr:col>0</xdr:col>
      <xdr:colOff>1798320</xdr:colOff>
      <xdr:row>648</xdr:row>
      <xdr:rowOff>160020</xdr:rowOff>
    </xdr:to>
    <xdr:sp macro="" textlink="">
      <xdr:nvSpPr>
        <xdr:cNvPr id="1091408" name="Line 379"/>
        <xdr:cNvSpPr>
          <a:spLocks noChangeShapeType="1"/>
        </xdr:cNvSpPr>
      </xdr:nvSpPr>
      <xdr:spPr bwMode="auto">
        <a:xfrm>
          <a:off x="137160" y="1789785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650</xdr:row>
      <xdr:rowOff>76200</xdr:rowOff>
    </xdr:from>
    <xdr:to>
      <xdr:col>0</xdr:col>
      <xdr:colOff>1790700</xdr:colOff>
      <xdr:row>650</xdr:row>
      <xdr:rowOff>76200</xdr:rowOff>
    </xdr:to>
    <xdr:sp macro="" textlink="">
      <xdr:nvSpPr>
        <xdr:cNvPr id="1091409" name="Line 380"/>
        <xdr:cNvSpPr>
          <a:spLocks noChangeShapeType="1"/>
        </xdr:cNvSpPr>
      </xdr:nvSpPr>
      <xdr:spPr bwMode="auto">
        <a:xfrm>
          <a:off x="144780" y="1795500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650</xdr:row>
      <xdr:rowOff>160020</xdr:rowOff>
    </xdr:from>
    <xdr:to>
      <xdr:col>0</xdr:col>
      <xdr:colOff>1798320</xdr:colOff>
      <xdr:row>650</xdr:row>
      <xdr:rowOff>160020</xdr:rowOff>
    </xdr:to>
    <xdr:sp macro="" textlink="">
      <xdr:nvSpPr>
        <xdr:cNvPr id="1091410" name="Line 381"/>
        <xdr:cNvSpPr>
          <a:spLocks noChangeShapeType="1"/>
        </xdr:cNvSpPr>
      </xdr:nvSpPr>
      <xdr:spPr bwMode="auto">
        <a:xfrm>
          <a:off x="137160" y="1796338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652</xdr:row>
      <xdr:rowOff>76200</xdr:rowOff>
    </xdr:from>
    <xdr:to>
      <xdr:col>0</xdr:col>
      <xdr:colOff>1790700</xdr:colOff>
      <xdr:row>652</xdr:row>
      <xdr:rowOff>76200</xdr:rowOff>
    </xdr:to>
    <xdr:sp macro="" textlink="">
      <xdr:nvSpPr>
        <xdr:cNvPr id="1091411" name="Line 382"/>
        <xdr:cNvSpPr>
          <a:spLocks noChangeShapeType="1"/>
        </xdr:cNvSpPr>
      </xdr:nvSpPr>
      <xdr:spPr bwMode="auto">
        <a:xfrm>
          <a:off x="144780" y="1801901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652</xdr:row>
      <xdr:rowOff>160020</xdr:rowOff>
    </xdr:from>
    <xdr:to>
      <xdr:col>0</xdr:col>
      <xdr:colOff>1798320</xdr:colOff>
      <xdr:row>652</xdr:row>
      <xdr:rowOff>160020</xdr:rowOff>
    </xdr:to>
    <xdr:sp macro="" textlink="">
      <xdr:nvSpPr>
        <xdr:cNvPr id="1091412" name="Line 383"/>
        <xdr:cNvSpPr>
          <a:spLocks noChangeShapeType="1"/>
        </xdr:cNvSpPr>
      </xdr:nvSpPr>
      <xdr:spPr bwMode="auto">
        <a:xfrm>
          <a:off x="137160" y="1802739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654</xdr:row>
      <xdr:rowOff>76200</xdr:rowOff>
    </xdr:from>
    <xdr:to>
      <xdr:col>0</xdr:col>
      <xdr:colOff>1790700</xdr:colOff>
      <xdr:row>654</xdr:row>
      <xdr:rowOff>76200</xdr:rowOff>
    </xdr:to>
    <xdr:sp macro="" textlink="">
      <xdr:nvSpPr>
        <xdr:cNvPr id="1091413" name="Line 384"/>
        <xdr:cNvSpPr>
          <a:spLocks noChangeShapeType="1"/>
        </xdr:cNvSpPr>
      </xdr:nvSpPr>
      <xdr:spPr bwMode="auto">
        <a:xfrm>
          <a:off x="144780" y="1808454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654</xdr:row>
      <xdr:rowOff>160020</xdr:rowOff>
    </xdr:from>
    <xdr:to>
      <xdr:col>0</xdr:col>
      <xdr:colOff>1798320</xdr:colOff>
      <xdr:row>654</xdr:row>
      <xdr:rowOff>160020</xdr:rowOff>
    </xdr:to>
    <xdr:sp macro="" textlink="">
      <xdr:nvSpPr>
        <xdr:cNvPr id="1091414" name="Line 385"/>
        <xdr:cNvSpPr>
          <a:spLocks noChangeShapeType="1"/>
        </xdr:cNvSpPr>
      </xdr:nvSpPr>
      <xdr:spPr bwMode="auto">
        <a:xfrm>
          <a:off x="137160" y="1809292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656</xdr:row>
      <xdr:rowOff>76200</xdr:rowOff>
    </xdr:from>
    <xdr:to>
      <xdr:col>0</xdr:col>
      <xdr:colOff>1790700</xdr:colOff>
      <xdr:row>656</xdr:row>
      <xdr:rowOff>76200</xdr:rowOff>
    </xdr:to>
    <xdr:sp macro="" textlink="">
      <xdr:nvSpPr>
        <xdr:cNvPr id="1091415" name="Line 386"/>
        <xdr:cNvSpPr>
          <a:spLocks noChangeShapeType="1"/>
        </xdr:cNvSpPr>
      </xdr:nvSpPr>
      <xdr:spPr bwMode="auto">
        <a:xfrm>
          <a:off x="144780" y="1816760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656</xdr:row>
      <xdr:rowOff>160020</xdr:rowOff>
    </xdr:from>
    <xdr:to>
      <xdr:col>0</xdr:col>
      <xdr:colOff>1798320</xdr:colOff>
      <xdr:row>656</xdr:row>
      <xdr:rowOff>160020</xdr:rowOff>
    </xdr:to>
    <xdr:sp macro="" textlink="">
      <xdr:nvSpPr>
        <xdr:cNvPr id="1091416" name="Line 387"/>
        <xdr:cNvSpPr>
          <a:spLocks noChangeShapeType="1"/>
        </xdr:cNvSpPr>
      </xdr:nvSpPr>
      <xdr:spPr bwMode="auto">
        <a:xfrm>
          <a:off x="137160" y="1817598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631</xdr:row>
      <xdr:rowOff>76200</xdr:rowOff>
    </xdr:from>
    <xdr:to>
      <xdr:col>0</xdr:col>
      <xdr:colOff>1790700</xdr:colOff>
      <xdr:row>631</xdr:row>
      <xdr:rowOff>76200</xdr:rowOff>
    </xdr:to>
    <xdr:sp macro="" textlink="">
      <xdr:nvSpPr>
        <xdr:cNvPr id="1091417" name="Line 1098"/>
        <xdr:cNvSpPr>
          <a:spLocks noChangeShapeType="1"/>
        </xdr:cNvSpPr>
      </xdr:nvSpPr>
      <xdr:spPr bwMode="auto">
        <a:xfrm>
          <a:off x="144780" y="1738731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631</xdr:row>
      <xdr:rowOff>160020</xdr:rowOff>
    </xdr:from>
    <xdr:to>
      <xdr:col>0</xdr:col>
      <xdr:colOff>1798320</xdr:colOff>
      <xdr:row>631</xdr:row>
      <xdr:rowOff>160020</xdr:rowOff>
    </xdr:to>
    <xdr:sp macro="" textlink="">
      <xdr:nvSpPr>
        <xdr:cNvPr id="1091418" name="Line 1099"/>
        <xdr:cNvSpPr>
          <a:spLocks noChangeShapeType="1"/>
        </xdr:cNvSpPr>
      </xdr:nvSpPr>
      <xdr:spPr bwMode="auto">
        <a:xfrm>
          <a:off x="137160" y="1739569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633</xdr:row>
      <xdr:rowOff>76200</xdr:rowOff>
    </xdr:from>
    <xdr:to>
      <xdr:col>0</xdr:col>
      <xdr:colOff>1790700</xdr:colOff>
      <xdr:row>633</xdr:row>
      <xdr:rowOff>76200</xdr:rowOff>
    </xdr:to>
    <xdr:sp macro="" textlink="">
      <xdr:nvSpPr>
        <xdr:cNvPr id="1091419" name="Line 1100"/>
        <xdr:cNvSpPr>
          <a:spLocks noChangeShapeType="1"/>
        </xdr:cNvSpPr>
      </xdr:nvSpPr>
      <xdr:spPr bwMode="auto">
        <a:xfrm>
          <a:off x="144780" y="1742694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633</xdr:row>
      <xdr:rowOff>160020</xdr:rowOff>
    </xdr:from>
    <xdr:to>
      <xdr:col>0</xdr:col>
      <xdr:colOff>1798320</xdr:colOff>
      <xdr:row>633</xdr:row>
      <xdr:rowOff>160020</xdr:rowOff>
    </xdr:to>
    <xdr:sp macro="" textlink="">
      <xdr:nvSpPr>
        <xdr:cNvPr id="1091420" name="Line 1101"/>
        <xdr:cNvSpPr>
          <a:spLocks noChangeShapeType="1"/>
        </xdr:cNvSpPr>
      </xdr:nvSpPr>
      <xdr:spPr bwMode="auto">
        <a:xfrm>
          <a:off x="137160" y="1743532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631</xdr:row>
      <xdr:rowOff>76200</xdr:rowOff>
    </xdr:from>
    <xdr:to>
      <xdr:col>0</xdr:col>
      <xdr:colOff>1790700</xdr:colOff>
      <xdr:row>631</xdr:row>
      <xdr:rowOff>76200</xdr:rowOff>
    </xdr:to>
    <xdr:sp macro="" textlink="">
      <xdr:nvSpPr>
        <xdr:cNvPr id="1091421" name="Line 1104"/>
        <xdr:cNvSpPr>
          <a:spLocks noChangeShapeType="1"/>
        </xdr:cNvSpPr>
      </xdr:nvSpPr>
      <xdr:spPr bwMode="auto">
        <a:xfrm>
          <a:off x="144780" y="1738731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631</xdr:row>
      <xdr:rowOff>160020</xdr:rowOff>
    </xdr:from>
    <xdr:to>
      <xdr:col>0</xdr:col>
      <xdr:colOff>1798320</xdr:colOff>
      <xdr:row>631</xdr:row>
      <xdr:rowOff>160020</xdr:rowOff>
    </xdr:to>
    <xdr:sp macro="" textlink="">
      <xdr:nvSpPr>
        <xdr:cNvPr id="1091422" name="Line 1105"/>
        <xdr:cNvSpPr>
          <a:spLocks noChangeShapeType="1"/>
        </xdr:cNvSpPr>
      </xdr:nvSpPr>
      <xdr:spPr bwMode="auto">
        <a:xfrm>
          <a:off x="137160" y="1739569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633</xdr:row>
      <xdr:rowOff>76200</xdr:rowOff>
    </xdr:from>
    <xdr:to>
      <xdr:col>0</xdr:col>
      <xdr:colOff>1790700</xdr:colOff>
      <xdr:row>633</xdr:row>
      <xdr:rowOff>76200</xdr:rowOff>
    </xdr:to>
    <xdr:sp macro="" textlink="">
      <xdr:nvSpPr>
        <xdr:cNvPr id="1091423" name="Line 1106"/>
        <xdr:cNvSpPr>
          <a:spLocks noChangeShapeType="1"/>
        </xdr:cNvSpPr>
      </xdr:nvSpPr>
      <xdr:spPr bwMode="auto">
        <a:xfrm>
          <a:off x="144780" y="1742694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633</xdr:row>
      <xdr:rowOff>160020</xdr:rowOff>
    </xdr:from>
    <xdr:to>
      <xdr:col>0</xdr:col>
      <xdr:colOff>1798320</xdr:colOff>
      <xdr:row>633</xdr:row>
      <xdr:rowOff>160020</xdr:rowOff>
    </xdr:to>
    <xdr:sp macro="" textlink="">
      <xdr:nvSpPr>
        <xdr:cNvPr id="1091424" name="Line 1107"/>
        <xdr:cNvSpPr>
          <a:spLocks noChangeShapeType="1"/>
        </xdr:cNvSpPr>
      </xdr:nvSpPr>
      <xdr:spPr bwMode="auto">
        <a:xfrm>
          <a:off x="137160" y="1743532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656</xdr:row>
      <xdr:rowOff>76200</xdr:rowOff>
    </xdr:from>
    <xdr:to>
      <xdr:col>0</xdr:col>
      <xdr:colOff>1790700</xdr:colOff>
      <xdr:row>656</xdr:row>
      <xdr:rowOff>76200</xdr:rowOff>
    </xdr:to>
    <xdr:sp macro="" textlink="">
      <xdr:nvSpPr>
        <xdr:cNvPr id="1091425" name="Line 1"/>
        <xdr:cNvSpPr>
          <a:spLocks noChangeShapeType="1"/>
        </xdr:cNvSpPr>
      </xdr:nvSpPr>
      <xdr:spPr bwMode="auto">
        <a:xfrm>
          <a:off x="144780" y="1816760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656</xdr:row>
      <xdr:rowOff>160020</xdr:rowOff>
    </xdr:from>
    <xdr:to>
      <xdr:col>0</xdr:col>
      <xdr:colOff>1798320</xdr:colOff>
      <xdr:row>656</xdr:row>
      <xdr:rowOff>160020</xdr:rowOff>
    </xdr:to>
    <xdr:sp macro="" textlink="">
      <xdr:nvSpPr>
        <xdr:cNvPr id="1091426" name="Line 2"/>
        <xdr:cNvSpPr>
          <a:spLocks noChangeShapeType="1"/>
        </xdr:cNvSpPr>
      </xdr:nvSpPr>
      <xdr:spPr bwMode="auto">
        <a:xfrm>
          <a:off x="137160" y="1817598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635</xdr:row>
      <xdr:rowOff>76200</xdr:rowOff>
    </xdr:from>
    <xdr:to>
      <xdr:col>0</xdr:col>
      <xdr:colOff>1790700</xdr:colOff>
      <xdr:row>635</xdr:row>
      <xdr:rowOff>76200</xdr:rowOff>
    </xdr:to>
    <xdr:sp macro="" textlink="">
      <xdr:nvSpPr>
        <xdr:cNvPr id="1091427" name="Line 3"/>
        <xdr:cNvSpPr>
          <a:spLocks noChangeShapeType="1"/>
        </xdr:cNvSpPr>
      </xdr:nvSpPr>
      <xdr:spPr bwMode="auto">
        <a:xfrm>
          <a:off x="144780" y="1749933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635</xdr:row>
      <xdr:rowOff>160020</xdr:rowOff>
    </xdr:from>
    <xdr:to>
      <xdr:col>0</xdr:col>
      <xdr:colOff>1798320</xdr:colOff>
      <xdr:row>635</xdr:row>
      <xdr:rowOff>160020</xdr:rowOff>
    </xdr:to>
    <xdr:sp macro="" textlink="">
      <xdr:nvSpPr>
        <xdr:cNvPr id="1091428" name="Line 4"/>
        <xdr:cNvSpPr>
          <a:spLocks noChangeShapeType="1"/>
        </xdr:cNvSpPr>
      </xdr:nvSpPr>
      <xdr:spPr bwMode="auto">
        <a:xfrm>
          <a:off x="137160" y="1750771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640</xdr:row>
      <xdr:rowOff>76200</xdr:rowOff>
    </xdr:from>
    <xdr:to>
      <xdr:col>0</xdr:col>
      <xdr:colOff>1790700</xdr:colOff>
      <xdr:row>640</xdr:row>
      <xdr:rowOff>76200</xdr:rowOff>
    </xdr:to>
    <xdr:sp macro="" textlink="">
      <xdr:nvSpPr>
        <xdr:cNvPr id="1091429" name="Line 7"/>
        <xdr:cNvSpPr>
          <a:spLocks noChangeShapeType="1"/>
        </xdr:cNvSpPr>
      </xdr:nvSpPr>
      <xdr:spPr bwMode="auto">
        <a:xfrm>
          <a:off x="144780" y="1764868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640</xdr:row>
      <xdr:rowOff>160020</xdr:rowOff>
    </xdr:from>
    <xdr:to>
      <xdr:col>0</xdr:col>
      <xdr:colOff>1798320</xdr:colOff>
      <xdr:row>640</xdr:row>
      <xdr:rowOff>160020</xdr:rowOff>
    </xdr:to>
    <xdr:sp macro="" textlink="">
      <xdr:nvSpPr>
        <xdr:cNvPr id="1091430" name="Line 8"/>
        <xdr:cNvSpPr>
          <a:spLocks noChangeShapeType="1"/>
        </xdr:cNvSpPr>
      </xdr:nvSpPr>
      <xdr:spPr bwMode="auto">
        <a:xfrm>
          <a:off x="137160" y="1765706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641</xdr:row>
      <xdr:rowOff>0</xdr:rowOff>
    </xdr:from>
    <xdr:to>
      <xdr:col>0</xdr:col>
      <xdr:colOff>1790700</xdr:colOff>
      <xdr:row>641</xdr:row>
      <xdr:rowOff>0</xdr:rowOff>
    </xdr:to>
    <xdr:sp macro="" textlink="">
      <xdr:nvSpPr>
        <xdr:cNvPr id="1091431" name="Line 9"/>
        <xdr:cNvSpPr>
          <a:spLocks noChangeShapeType="1"/>
        </xdr:cNvSpPr>
      </xdr:nvSpPr>
      <xdr:spPr bwMode="auto">
        <a:xfrm>
          <a:off x="144780" y="1766087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641</xdr:row>
      <xdr:rowOff>0</xdr:rowOff>
    </xdr:from>
    <xdr:to>
      <xdr:col>0</xdr:col>
      <xdr:colOff>1798320</xdr:colOff>
      <xdr:row>641</xdr:row>
      <xdr:rowOff>0</xdr:rowOff>
    </xdr:to>
    <xdr:sp macro="" textlink="">
      <xdr:nvSpPr>
        <xdr:cNvPr id="1091432" name="Line 10"/>
        <xdr:cNvSpPr>
          <a:spLocks noChangeShapeType="1"/>
        </xdr:cNvSpPr>
      </xdr:nvSpPr>
      <xdr:spPr bwMode="auto">
        <a:xfrm>
          <a:off x="137160" y="1766087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642</xdr:row>
      <xdr:rowOff>76200</xdr:rowOff>
    </xdr:from>
    <xdr:to>
      <xdr:col>0</xdr:col>
      <xdr:colOff>1790700</xdr:colOff>
      <xdr:row>642</xdr:row>
      <xdr:rowOff>76200</xdr:rowOff>
    </xdr:to>
    <xdr:sp macro="" textlink="">
      <xdr:nvSpPr>
        <xdr:cNvPr id="1091433" name="Line 11"/>
        <xdr:cNvSpPr>
          <a:spLocks noChangeShapeType="1"/>
        </xdr:cNvSpPr>
      </xdr:nvSpPr>
      <xdr:spPr bwMode="auto">
        <a:xfrm>
          <a:off x="144780" y="1772107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642</xdr:row>
      <xdr:rowOff>160020</xdr:rowOff>
    </xdr:from>
    <xdr:to>
      <xdr:col>0</xdr:col>
      <xdr:colOff>1798320</xdr:colOff>
      <xdr:row>642</xdr:row>
      <xdr:rowOff>160020</xdr:rowOff>
    </xdr:to>
    <xdr:sp macro="" textlink="">
      <xdr:nvSpPr>
        <xdr:cNvPr id="1091434" name="Line 12"/>
        <xdr:cNvSpPr>
          <a:spLocks noChangeShapeType="1"/>
        </xdr:cNvSpPr>
      </xdr:nvSpPr>
      <xdr:spPr bwMode="auto">
        <a:xfrm>
          <a:off x="137160" y="1772945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633</xdr:row>
      <xdr:rowOff>76200</xdr:rowOff>
    </xdr:from>
    <xdr:to>
      <xdr:col>0</xdr:col>
      <xdr:colOff>1790700</xdr:colOff>
      <xdr:row>633</xdr:row>
      <xdr:rowOff>76200</xdr:rowOff>
    </xdr:to>
    <xdr:sp macro="" textlink="">
      <xdr:nvSpPr>
        <xdr:cNvPr id="1091435" name="Line 13"/>
        <xdr:cNvSpPr>
          <a:spLocks noChangeShapeType="1"/>
        </xdr:cNvSpPr>
      </xdr:nvSpPr>
      <xdr:spPr bwMode="auto">
        <a:xfrm>
          <a:off x="144780" y="1742694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633</xdr:row>
      <xdr:rowOff>160020</xdr:rowOff>
    </xdr:from>
    <xdr:to>
      <xdr:col>0</xdr:col>
      <xdr:colOff>1798320</xdr:colOff>
      <xdr:row>633</xdr:row>
      <xdr:rowOff>160020</xdr:rowOff>
    </xdr:to>
    <xdr:sp macro="" textlink="">
      <xdr:nvSpPr>
        <xdr:cNvPr id="1091436" name="Line 14"/>
        <xdr:cNvSpPr>
          <a:spLocks noChangeShapeType="1"/>
        </xdr:cNvSpPr>
      </xdr:nvSpPr>
      <xdr:spPr bwMode="auto">
        <a:xfrm>
          <a:off x="137160" y="1743532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644</xdr:row>
      <xdr:rowOff>76200</xdr:rowOff>
    </xdr:from>
    <xdr:to>
      <xdr:col>0</xdr:col>
      <xdr:colOff>1790700</xdr:colOff>
      <xdr:row>644</xdr:row>
      <xdr:rowOff>76200</xdr:rowOff>
    </xdr:to>
    <xdr:sp macro="" textlink="">
      <xdr:nvSpPr>
        <xdr:cNvPr id="1091437" name="Line 284"/>
        <xdr:cNvSpPr>
          <a:spLocks noChangeShapeType="1"/>
        </xdr:cNvSpPr>
      </xdr:nvSpPr>
      <xdr:spPr bwMode="auto">
        <a:xfrm>
          <a:off x="144780" y="1777593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644</xdr:row>
      <xdr:rowOff>160020</xdr:rowOff>
    </xdr:from>
    <xdr:to>
      <xdr:col>0</xdr:col>
      <xdr:colOff>1798320</xdr:colOff>
      <xdr:row>644</xdr:row>
      <xdr:rowOff>160020</xdr:rowOff>
    </xdr:to>
    <xdr:sp macro="" textlink="">
      <xdr:nvSpPr>
        <xdr:cNvPr id="1091438" name="Line 285"/>
        <xdr:cNvSpPr>
          <a:spLocks noChangeShapeType="1"/>
        </xdr:cNvSpPr>
      </xdr:nvSpPr>
      <xdr:spPr bwMode="auto">
        <a:xfrm>
          <a:off x="137160" y="1778431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645</xdr:row>
      <xdr:rowOff>0</xdr:rowOff>
    </xdr:from>
    <xdr:to>
      <xdr:col>0</xdr:col>
      <xdr:colOff>1790700</xdr:colOff>
      <xdr:row>645</xdr:row>
      <xdr:rowOff>0</xdr:rowOff>
    </xdr:to>
    <xdr:sp macro="" textlink="">
      <xdr:nvSpPr>
        <xdr:cNvPr id="1091439" name="Line 286"/>
        <xdr:cNvSpPr>
          <a:spLocks noChangeShapeType="1"/>
        </xdr:cNvSpPr>
      </xdr:nvSpPr>
      <xdr:spPr bwMode="auto">
        <a:xfrm>
          <a:off x="144780" y="1779651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645</xdr:row>
      <xdr:rowOff>0</xdr:rowOff>
    </xdr:from>
    <xdr:to>
      <xdr:col>0</xdr:col>
      <xdr:colOff>1798320</xdr:colOff>
      <xdr:row>645</xdr:row>
      <xdr:rowOff>0</xdr:rowOff>
    </xdr:to>
    <xdr:sp macro="" textlink="">
      <xdr:nvSpPr>
        <xdr:cNvPr id="1091440" name="Line 287"/>
        <xdr:cNvSpPr>
          <a:spLocks noChangeShapeType="1"/>
        </xdr:cNvSpPr>
      </xdr:nvSpPr>
      <xdr:spPr bwMode="auto">
        <a:xfrm>
          <a:off x="137160" y="1779651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646</xdr:row>
      <xdr:rowOff>76200</xdr:rowOff>
    </xdr:from>
    <xdr:to>
      <xdr:col>0</xdr:col>
      <xdr:colOff>1790700</xdr:colOff>
      <xdr:row>646</xdr:row>
      <xdr:rowOff>76200</xdr:rowOff>
    </xdr:to>
    <xdr:sp macro="" textlink="">
      <xdr:nvSpPr>
        <xdr:cNvPr id="1091441" name="Line 288"/>
        <xdr:cNvSpPr>
          <a:spLocks noChangeShapeType="1"/>
        </xdr:cNvSpPr>
      </xdr:nvSpPr>
      <xdr:spPr bwMode="auto">
        <a:xfrm>
          <a:off x="144780" y="1782394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646</xdr:row>
      <xdr:rowOff>160020</xdr:rowOff>
    </xdr:from>
    <xdr:to>
      <xdr:col>0</xdr:col>
      <xdr:colOff>1798320</xdr:colOff>
      <xdr:row>646</xdr:row>
      <xdr:rowOff>160020</xdr:rowOff>
    </xdr:to>
    <xdr:sp macro="" textlink="">
      <xdr:nvSpPr>
        <xdr:cNvPr id="1091442" name="Line 289"/>
        <xdr:cNvSpPr>
          <a:spLocks noChangeShapeType="1"/>
        </xdr:cNvSpPr>
      </xdr:nvSpPr>
      <xdr:spPr bwMode="auto">
        <a:xfrm>
          <a:off x="137160" y="1783232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648</xdr:row>
      <xdr:rowOff>76200</xdr:rowOff>
    </xdr:from>
    <xdr:to>
      <xdr:col>0</xdr:col>
      <xdr:colOff>1790700</xdr:colOff>
      <xdr:row>648</xdr:row>
      <xdr:rowOff>76200</xdr:rowOff>
    </xdr:to>
    <xdr:sp macro="" textlink="">
      <xdr:nvSpPr>
        <xdr:cNvPr id="1091443" name="Line 290"/>
        <xdr:cNvSpPr>
          <a:spLocks noChangeShapeType="1"/>
        </xdr:cNvSpPr>
      </xdr:nvSpPr>
      <xdr:spPr bwMode="auto">
        <a:xfrm>
          <a:off x="144780" y="1788947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648</xdr:row>
      <xdr:rowOff>160020</xdr:rowOff>
    </xdr:from>
    <xdr:to>
      <xdr:col>0</xdr:col>
      <xdr:colOff>1798320</xdr:colOff>
      <xdr:row>648</xdr:row>
      <xdr:rowOff>160020</xdr:rowOff>
    </xdr:to>
    <xdr:sp macro="" textlink="">
      <xdr:nvSpPr>
        <xdr:cNvPr id="1091444" name="Line 291"/>
        <xdr:cNvSpPr>
          <a:spLocks noChangeShapeType="1"/>
        </xdr:cNvSpPr>
      </xdr:nvSpPr>
      <xdr:spPr bwMode="auto">
        <a:xfrm>
          <a:off x="137160" y="1789785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650</xdr:row>
      <xdr:rowOff>76200</xdr:rowOff>
    </xdr:from>
    <xdr:to>
      <xdr:col>0</xdr:col>
      <xdr:colOff>1790700</xdr:colOff>
      <xdr:row>650</xdr:row>
      <xdr:rowOff>76200</xdr:rowOff>
    </xdr:to>
    <xdr:sp macro="" textlink="">
      <xdr:nvSpPr>
        <xdr:cNvPr id="1091445" name="Line 292"/>
        <xdr:cNvSpPr>
          <a:spLocks noChangeShapeType="1"/>
        </xdr:cNvSpPr>
      </xdr:nvSpPr>
      <xdr:spPr bwMode="auto">
        <a:xfrm>
          <a:off x="144780" y="1795500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650</xdr:row>
      <xdr:rowOff>160020</xdr:rowOff>
    </xdr:from>
    <xdr:to>
      <xdr:col>0</xdr:col>
      <xdr:colOff>1798320</xdr:colOff>
      <xdr:row>650</xdr:row>
      <xdr:rowOff>160020</xdr:rowOff>
    </xdr:to>
    <xdr:sp macro="" textlink="">
      <xdr:nvSpPr>
        <xdr:cNvPr id="1091446" name="Line 293"/>
        <xdr:cNvSpPr>
          <a:spLocks noChangeShapeType="1"/>
        </xdr:cNvSpPr>
      </xdr:nvSpPr>
      <xdr:spPr bwMode="auto">
        <a:xfrm>
          <a:off x="137160" y="1796338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652</xdr:row>
      <xdr:rowOff>76200</xdr:rowOff>
    </xdr:from>
    <xdr:to>
      <xdr:col>0</xdr:col>
      <xdr:colOff>1790700</xdr:colOff>
      <xdr:row>652</xdr:row>
      <xdr:rowOff>76200</xdr:rowOff>
    </xdr:to>
    <xdr:sp macro="" textlink="">
      <xdr:nvSpPr>
        <xdr:cNvPr id="1091447" name="Line 294"/>
        <xdr:cNvSpPr>
          <a:spLocks noChangeShapeType="1"/>
        </xdr:cNvSpPr>
      </xdr:nvSpPr>
      <xdr:spPr bwMode="auto">
        <a:xfrm>
          <a:off x="144780" y="1801901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652</xdr:row>
      <xdr:rowOff>160020</xdr:rowOff>
    </xdr:from>
    <xdr:to>
      <xdr:col>0</xdr:col>
      <xdr:colOff>1798320</xdr:colOff>
      <xdr:row>652</xdr:row>
      <xdr:rowOff>160020</xdr:rowOff>
    </xdr:to>
    <xdr:sp macro="" textlink="">
      <xdr:nvSpPr>
        <xdr:cNvPr id="1091448" name="Line 295"/>
        <xdr:cNvSpPr>
          <a:spLocks noChangeShapeType="1"/>
        </xdr:cNvSpPr>
      </xdr:nvSpPr>
      <xdr:spPr bwMode="auto">
        <a:xfrm>
          <a:off x="137160" y="1802739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654</xdr:row>
      <xdr:rowOff>76200</xdr:rowOff>
    </xdr:from>
    <xdr:to>
      <xdr:col>0</xdr:col>
      <xdr:colOff>1790700</xdr:colOff>
      <xdr:row>654</xdr:row>
      <xdr:rowOff>76200</xdr:rowOff>
    </xdr:to>
    <xdr:sp macro="" textlink="">
      <xdr:nvSpPr>
        <xdr:cNvPr id="1091449" name="Line 296"/>
        <xdr:cNvSpPr>
          <a:spLocks noChangeShapeType="1"/>
        </xdr:cNvSpPr>
      </xdr:nvSpPr>
      <xdr:spPr bwMode="auto">
        <a:xfrm>
          <a:off x="144780" y="1808454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654</xdr:row>
      <xdr:rowOff>160020</xdr:rowOff>
    </xdr:from>
    <xdr:to>
      <xdr:col>0</xdr:col>
      <xdr:colOff>1798320</xdr:colOff>
      <xdr:row>654</xdr:row>
      <xdr:rowOff>160020</xdr:rowOff>
    </xdr:to>
    <xdr:sp macro="" textlink="">
      <xdr:nvSpPr>
        <xdr:cNvPr id="1091450" name="Line 297"/>
        <xdr:cNvSpPr>
          <a:spLocks noChangeShapeType="1"/>
        </xdr:cNvSpPr>
      </xdr:nvSpPr>
      <xdr:spPr bwMode="auto">
        <a:xfrm>
          <a:off x="137160" y="1809292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631</xdr:row>
      <xdr:rowOff>76200</xdr:rowOff>
    </xdr:from>
    <xdr:to>
      <xdr:col>0</xdr:col>
      <xdr:colOff>1790700</xdr:colOff>
      <xdr:row>631</xdr:row>
      <xdr:rowOff>76200</xdr:rowOff>
    </xdr:to>
    <xdr:sp macro="" textlink="">
      <xdr:nvSpPr>
        <xdr:cNvPr id="1091451" name="Line 1096"/>
        <xdr:cNvSpPr>
          <a:spLocks noChangeShapeType="1"/>
        </xdr:cNvSpPr>
      </xdr:nvSpPr>
      <xdr:spPr bwMode="auto">
        <a:xfrm>
          <a:off x="144780" y="1738731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631</xdr:row>
      <xdr:rowOff>160020</xdr:rowOff>
    </xdr:from>
    <xdr:to>
      <xdr:col>0</xdr:col>
      <xdr:colOff>1798320</xdr:colOff>
      <xdr:row>631</xdr:row>
      <xdr:rowOff>160020</xdr:rowOff>
    </xdr:to>
    <xdr:sp macro="" textlink="">
      <xdr:nvSpPr>
        <xdr:cNvPr id="1091452" name="Line 1097"/>
        <xdr:cNvSpPr>
          <a:spLocks noChangeShapeType="1"/>
        </xdr:cNvSpPr>
      </xdr:nvSpPr>
      <xdr:spPr bwMode="auto">
        <a:xfrm>
          <a:off x="137160" y="1739569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660</xdr:row>
      <xdr:rowOff>76200</xdr:rowOff>
    </xdr:from>
    <xdr:to>
      <xdr:col>0</xdr:col>
      <xdr:colOff>1790700</xdr:colOff>
      <xdr:row>660</xdr:row>
      <xdr:rowOff>76200</xdr:rowOff>
    </xdr:to>
    <xdr:sp macro="" textlink="">
      <xdr:nvSpPr>
        <xdr:cNvPr id="1091453" name="Line 1050"/>
        <xdr:cNvSpPr>
          <a:spLocks noChangeShapeType="1"/>
        </xdr:cNvSpPr>
      </xdr:nvSpPr>
      <xdr:spPr bwMode="auto">
        <a:xfrm>
          <a:off x="144780" y="1830019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660</xdr:row>
      <xdr:rowOff>160020</xdr:rowOff>
    </xdr:from>
    <xdr:to>
      <xdr:col>0</xdr:col>
      <xdr:colOff>1798320</xdr:colOff>
      <xdr:row>660</xdr:row>
      <xdr:rowOff>160020</xdr:rowOff>
    </xdr:to>
    <xdr:sp macro="" textlink="">
      <xdr:nvSpPr>
        <xdr:cNvPr id="1091454" name="Line 1051"/>
        <xdr:cNvSpPr>
          <a:spLocks noChangeShapeType="1"/>
        </xdr:cNvSpPr>
      </xdr:nvSpPr>
      <xdr:spPr bwMode="auto">
        <a:xfrm>
          <a:off x="137160" y="1830857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660</xdr:row>
      <xdr:rowOff>76200</xdr:rowOff>
    </xdr:from>
    <xdr:to>
      <xdr:col>0</xdr:col>
      <xdr:colOff>1790700</xdr:colOff>
      <xdr:row>660</xdr:row>
      <xdr:rowOff>76200</xdr:rowOff>
    </xdr:to>
    <xdr:sp macro="" textlink="">
      <xdr:nvSpPr>
        <xdr:cNvPr id="1091455" name="Line 1090"/>
        <xdr:cNvSpPr>
          <a:spLocks noChangeShapeType="1"/>
        </xdr:cNvSpPr>
      </xdr:nvSpPr>
      <xdr:spPr bwMode="auto">
        <a:xfrm>
          <a:off x="144780" y="1830019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660</xdr:row>
      <xdr:rowOff>160020</xdr:rowOff>
    </xdr:from>
    <xdr:to>
      <xdr:col>0</xdr:col>
      <xdr:colOff>1798320</xdr:colOff>
      <xdr:row>660</xdr:row>
      <xdr:rowOff>160020</xdr:rowOff>
    </xdr:to>
    <xdr:sp macro="" textlink="">
      <xdr:nvSpPr>
        <xdr:cNvPr id="1091456" name="Line 1091"/>
        <xdr:cNvSpPr>
          <a:spLocks noChangeShapeType="1"/>
        </xdr:cNvSpPr>
      </xdr:nvSpPr>
      <xdr:spPr bwMode="auto">
        <a:xfrm>
          <a:off x="137160" y="1830857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664</xdr:row>
      <xdr:rowOff>76200</xdr:rowOff>
    </xdr:from>
    <xdr:to>
      <xdr:col>0</xdr:col>
      <xdr:colOff>1790700</xdr:colOff>
      <xdr:row>664</xdr:row>
      <xdr:rowOff>76200</xdr:rowOff>
    </xdr:to>
    <xdr:sp macro="" textlink="">
      <xdr:nvSpPr>
        <xdr:cNvPr id="1091457" name="Line 1050"/>
        <xdr:cNvSpPr>
          <a:spLocks noChangeShapeType="1"/>
        </xdr:cNvSpPr>
      </xdr:nvSpPr>
      <xdr:spPr bwMode="auto">
        <a:xfrm>
          <a:off x="144780" y="1845335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664</xdr:row>
      <xdr:rowOff>160020</xdr:rowOff>
    </xdr:from>
    <xdr:to>
      <xdr:col>0</xdr:col>
      <xdr:colOff>1798320</xdr:colOff>
      <xdr:row>664</xdr:row>
      <xdr:rowOff>160020</xdr:rowOff>
    </xdr:to>
    <xdr:sp macro="" textlink="">
      <xdr:nvSpPr>
        <xdr:cNvPr id="1091458" name="Line 1051"/>
        <xdr:cNvSpPr>
          <a:spLocks noChangeShapeType="1"/>
        </xdr:cNvSpPr>
      </xdr:nvSpPr>
      <xdr:spPr bwMode="auto">
        <a:xfrm>
          <a:off x="137160" y="1846173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664</xdr:row>
      <xdr:rowOff>76200</xdr:rowOff>
    </xdr:from>
    <xdr:to>
      <xdr:col>0</xdr:col>
      <xdr:colOff>1790700</xdr:colOff>
      <xdr:row>664</xdr:row>
      <xdr:rowOff>76200</xdr:rowOff>
    </xdr:to>
    <xdr:sp macro="" textlink="">
      <xdr:nvSpPr>
        <xdr:cNvPr id="1091459" name="Line 1090"/>
        <xdr:cNvSpPr>
          <a:spLocks noChangeShapeType="1"/>
        </xdr:cNvSpPr>
      </xdr:nvSpPr>
      <xdr:spPr bwMode="auto">
        <a:xfrm>
          <a:off x="144780" y="1845335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664</xdr:row>
      <xdr:rowOff>160020</xdr:rowOff>
    </xdr:from>
    <xdr:to>
      <xdr:col>0</xdr:col>
      <xdr:colOff>1798320</xdr:colOff>
      <xdr:row>664</xdr:row>
      <xdr:rowOff>160020</xdr:rowOff>
    </xdr:to>
    <xdr:sp macro="" textlink="">
      <xdr:nvSpPr>
        <xdr:cNvPr id="1091460" name="Line 1091"/>
        <xdr:cNvSpPr>
          <a:spLocks noChangeShapeType="1"/>
        </xdr:cNvSpPr>
      </xdr:nvSpPr>
      <xdr:spPr bwMode="auto">
        <a:xfrm>
          <a:off x="137160" y="1846173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662</xdr:row>
      <xdr:rowOff>76200</xdr:rowOff>
    </xdr:from>
    <xdr:to>
      <xdr:col>0</xdr:col>
      <xdr:colOff>1790700</xdr:colOff>
      <xdr:row>662</xdr:row>
      <xdr:rowOff>76200</xdr:rowOff>
    </xdr:to>
    <xdr:sp macro="" textlink="">
      <xdr:nvSpPr>
        <xdr:cNvPr id="1091461" name="Line 1050"/>
        <xdr:cNvSpPr>
          <a:spLocks noChangeShapeType="1"/>
        </xdr:cNvSpPr>
      </xdr:nvSpPr>
      <xdr:spPr bwMode="auto">
        <a:xfrm>
          <a:off x="144780" y="1838096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662</xdr:row>
      <xdr:rowOff>160020</xdr:rowOff>
    </xdr:from>
    <xdr:to>
      <xdr:col>0</xdr:col>
      <xdr:colOff>1798320</xdr:colOff>
      <xdr:row>662</xdr:row>
      <xdr:rowOff>160020</xdr:rowOff>
    </xdr:to>
    <xdr:sp macro="" textlink="">
      <xdr:nvSpPr>
        <xdr:cNvPr id="1091462" name="Line 1051"/>
        <xdr:cNvSpPr>
          <a:spLocks noChangeShapeType="1"/>
        </xdr:cNvSpPr>
      </xdr:nvSpPr>
      <xdr:spPr bwMode="auto">
        <a:xfrm>
          <a:off x="137160" y="1838934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662</xdr:row>
      <xdr:rowOff>76200</xdr:rowOff>
    </xdr:from>
    <xdr:to>
      <xdr:col>0</xdr:col>
      <xdr:colOff>1790700</xdr:colOff>
      <xdr:row>662</xdr:row>
      <xdr:rowOff>76200</xdr:rowOff>
    </xdr:to>
    <xdr:sp macro="" textlink="">
      <xdr:nvSpPr>
        <xdr:cNvPr id="1091463" name="Line 1090"/>
        <xdr:cNvSpPr>
          <a:spLocks noChangeShapeType="1"/>
        </xdr:cNvSpPr>
      </xdr:nvSpPr>
      <xdr:spPr bwMode="auto">
        <a:xfrm>
          <a:off x="144780" y="1838096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662</xdr:row>
      <xdr:rowOff>160020</xdr:rowOff>
    </xdr:from>
    <xdr:to>
      <xdr:col>0</xdr:col>
      <xdr:colOff>1798320</xdr:colOff>
      <xdr:row>662</xdr:row>
      <xdr:rowOff>160020</xdr:rowOff>
    </xdr:to>
    <xdr:sp macro="" textlink="">
      <xdr:nvSpPr>
        <xdr:cNvPr id="1091464" name="Line 1091"/>
        <xdr:cNvSpPr>
          <a:spLocks noChangeShapeType="1"/>
        </xdr:cNvSpPr>
      </xdr:nvSpPr>
      <xdr:spPr bwMode="auto">
        <a:xfrm>
          <a:off x="137160" y="1838934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658</xdr:row>
      <xdr:rowOff>76200</xdr:rowOff>
    </xdr:from>
    <xdr:to>
      <xdr:col>0</xdr:col>
      <xdr:colOff>1790700</xdr:colOff>
      <xdr:row>658</xdr:row>
      <xdr:rowOff>76200</xdr:rowOff>
    </xdr:to>
    <xdr:sp macro="" textlink="">
      <xdr:nvSpPr>
        <xdr:cNvPr id="1091465" name="Line 1050"/>
        <xdr:cNvSpPr>
          <a:spLocks noChangeShapeType="1"/>
        </xdr:cNvSpPr>
      </xdr:nvSpPr>
      <xdr:spPr bwMode="auto">
        <a:xfrm>
          <a:off x="144780" y="1824990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658</xdr:row>
      <xdr:rowOff>160020</xdr:rowOff>
    </xdr:from>
    <xdr:to>
      <xdr:col>0</xdr:col>
      <xdr:colOff>1798320</xdr:colOff>
      <xdr:row>658</xdr:row>
      <xdr:rowOff>160020</xdr:rowOff>
    </xdr:to>
    <xdr:sp macro="" textlink="">
      <xdr:nvSpPr>
        <xdr:cNvPr id="1091466" name="Line 1051"/>
        <xdr:cNvSpPr>
          <a:spLocks noChangeShapeType="1"/>
        </xdr:cNvSpPr>
      </xdr:nvSpPr>
      <xdr:spPr bwMode="auto">
        <a:xfrm>
          <a:off x="137160" y="1825828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658</xdr:row>
      <xdr:rowOff>76200</xdr:rowOff>
    </xdr:from>
    <xdr:to>
      <xdr:col>0</xdr:col>
      <xdr:colOff>1790700</xdr:colOff>
      <xdr:row>658</xdr:row>
      <xdr:rowOff>76200</xdr:rowOff>
    </xdr:to>
    <xdr:sp macro="" textlink="">
      <xdr:nvSpPr>
        <xdr:cNvPr id="1091467" name="Line 1090"/>
        <xdr:cNvSpPr>
          <a:spLocks noChangeShapeType="1"/>
        </xdr:cNvSpPr>
      </xdr:nvSpPr>
      <xdr:spPr bwMode="auto">
        <a:xfrm>
          <a:off x="144780" y="1824990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658</xdr:row>
      <xdr:rowOff>160020</xdr:rowOff>
    </xdr:from>
    <xdr:to>
      <xdr:col>0</xdr:col>
      <xdr:colOff>1798320</xdr:colOff>
      <xdr:row>658</xdr:row>
      <xdr:rowOff>160020</xdr:rowOff>
    </xdr:to>
    <xdr:sp macro="" textlink="">
      <xdr:nvSpPr>
        <xdr:cNvPr id="1091468" name="Line 1091"/>
        <xdr:cNvSpPr>
          <a:spLocks noChangeShapeType="1"/>
        </xdr:cNvSpPr>
      </xdr:nvSpPr>
      <xdr:spPr bwMode="auto">
        <a:xfrm>
          <a:off x="137160" y="1825828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666</xdr:row>
      <xdr:rowOff>76200</xdr:rowOff>
    </xdr:from>
    <xdr:to>
      <xdr:col>0</xdr:col>
      <xdr:colOff>1790700</xdr:colOff>
      <xdr:row>666</xdr:row>
      <xdr:rowOff>76200</xdr:rowOff>
    </xdr:to>
    <xdr:sp macro="" textlink="">
      <xdr:nvSpPr>
        <xdr:cNvPr id="1091469" name="Line 1050"/>
        <xdr:cNvSpPr>
          <a:spLocks noChangeShapeType="1"/>
        </xdr:cNvSpPr>
      </xdr:nvSpPr>
      <xdr:spPr bwMode="auto">
        <a:xfrm>
          <a:off x="144780" y="1851279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666</xdr:row>
      <xdr:rowOff>160020</xdr:rowOff>
    </xdr:from>
    <xdr:to>
      <xdr:col>0</xdr:col>
      <xdr:colOff>1798320</xdr:colOff>
      <xdr:row>666</xdr:row>
      <xdr:rowOff>160020</xdr:rowOff>
    </xdr:to>
    <xdr:sp macro="" textlink="">
      <xdr:nvSpPr>
        <xdr:cNvPr id="1091470" name="Line 1051"/>
        <xdr:cNvSpPr>
          <a:spLocks noChangeShapeType="1"/>
        </xdr:cNvSpPr>
      </xdr:nvSpPr>
      <xdr:spPr bwMode="auto">
        <a:xfrm>
          <a:off x="137160" y="1852117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666</xdr:row>
      <xdr:rowOff>76200</xdr:rowOff>
    </xdr:from>
    <xdr:to>
      <xdr:col>0</xdr:col>
      <xdr:colOff>1790700</xdr:colOff>
      <xdr:row>666</xdr:row>
      <xdr:rowOff>76200</xdr:rowOff>
    </xdr:to>
    <xdr:sp macro="" textlink="">
      <xdr:nvSpPr>
        <xdr:cNvPr id="1091471" name="Line 1090"/>
        <xdr:cNvSpPr>
          <a:spLocks noChangeShapeType="1"/>
        </xdr:cNvSpPr>
      </xdr:nvSpPr>
      <xdr:spPr bwMode="auto">
        <a:xfrm>
          <a:off x="144780" y="1851279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666</xdr:row>
      <xdr:rowOff>160020</xdr:rowOff>
    </xdr:from>
    <xdr:to>
      <xdr:col>0</xdr:col>
      <xdr:colOff>1798320</xdr:colOff>
      <xdr:row>666</xdr:row>
      <xdr:rowOff>160020</xdr:rowOff>
    </xdr:to>
    <xdr:sp macro="" textlink="">
      <xdr:nvSpPr>
        <xdr:cNvPr id="1091472" name="Line 1091"/>
        <xdr:cNvSpPr>
          <a:spLocks noChangeShapeType="1"/>
        </xdr:cNvSpPr>
      </xdr:nvSpPr>
      <xdr:spPr bwMode="auto">
        <a:xfrm>
          <a:off x="137160" y="1852117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691</xdr:row>
      <xdr:rowOff>76200</xdr:rowOff>
    </xdr:from>
    <xdr:to>
      <xdr:col>0</xdr:col>
      <xdr:colOff>1790700</xdr:colOff>
      <xdr:row>691</xdr:row>
      <xdr:rowOff>76200</xdr:rowOff>
    </xdr:to>
    <xdr:sp macro="" textlink="">
      <xdr:nvSpPr>
        <xdr:cNvPr id="1091473" name="Line 127"/>
        <xdr:cNvSpPr>
          <a:spLocks noChangeShapeType="1"/>
        </xdr:cNvSpPr>
      </xdr:nvSpPr>
      <xdr:spPr bwMode="auto">
        <a:xfrm>
          <a:off x="144780" y="1919706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691</xdr:row>
      <xdr:rowOff>160020</xdr:rowOff>
    </xdr:from>
    <xdr:to>
      <xdr:col>0</xdr:col>
      <xdr:colOff>1798320</xdr:colOff>
      <xdr:row>691</xdr:row>
      <xdr:rowOff>160020</xdr:rowOff>
    </xdr:to>
    <xdr:sp macro="" textlink="">
      <xdr:nvSpPr>
        <xdr:cNvPr id="1091474" name="Line 128"/>
        <xdr:cNvSpPr>
          <a:spLocks noChangeShapeType="1"/>
        </xdr:cNvSpPr>
      </xdr:nvSpPr>
      <xdr:spPr bwMode="auto">
        <a:xfrm>
          <a:off x="137160" y="1920544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693</xdr:row>
      <xdr:rowOff>76200</xdr:rowOff>
    </xdr:from>
    <xdr:to>
      <xdr:col>0</xdr:col>
      <xdr:colOff>1790700</xdr:colOff>
      <xdr:row>693</xdr:row>
      <xdr:rowOff>76200</xdr:rowOff>
    </xdr:to>
    <xdr:sp macro="" textlink="">
      <xdr:nvSpPr>
        <xdr:cNvPr id="1091475" name="Line 129"/>
        <xdr:cNvSpPr>
          <a:spLocks noChangeShapeType="1"/>
        </xdr:cNvSpPr>
      </xdr:nvSpPr>
      <xdr:spPr bwMode="auto">
        <a:xfrm>
          <a:off x="144780" y="1925193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693</xdr:row>
      <xdr:rowOff>160020</xdr:rowOff>
    </xdr:from>
    <xdr:to>
      <xdr:col>0</xdr:col>
      <xdr:colOff>1798320</xdr:colOff>
      <xdr:row>693</xdr:row>
      <xdr:rowOff>160020</xdr:rowOff>
    </xdr:to>
    <xdr:sp macro="" textlink="">
      <xdr:nvSpPr>
        <xdr:cNvPr id="1091476" name="Line 130"/>
        <xdr:cNvSpPr>
          <a:spLocks noChangeShapeType="1"/>
        </xdr:cNvSpPr>
      </xdr:nvSpPr>
      <xdr:spPr bwMode="auto">
        <a:xfrm>
          <a:off x="137160" y="1926031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695</xdr:row>
      <xdr:rowOff>76200</xdr:rowOff>
    </xdr:from>
    <xdr:to>
      <xdr:col>0</xdr:col>
      <xdr:colOff>1790700</xdr:colOff>
      <xdr:row>695</xdr:row>
      <xdr:rowOff>76200</xdr:rowOff>
    </xdr:to>
    <xdr:sp macro="" textlink="">
      <xdr:nvSpPr>
        <xdr:cNvPr id="1091477" name="Line 131"/>
        <xdr:cNvSpPr>
          <a:spLocks noChangeShapeType="1"/>
        </xdr:cNvSpPr>
      </xdr:nvSpPr>
      <xdr:spPr bwMode="auto">
        <a:xfrm>
          <a:off x="144780" y="1930679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695</xdr:row>
      <xdr:rowOff>160020</xdr:rowOff>
    </xdr:from>
    <xdr:to>
      <xdr:col>0</xdr:col>
      <xdr:colOff>1798320</xdr:colOff>
      <xdr:row>695</xdr:row>
      <xdr:rowOff>160020</xdr:rowOff>
    </xdr:to>
    <xdr:sp macro="" textlink="">
      <xdr:nvSpPr>
        <xdr:cNvPr id="1091478" name="Line 132"/>
        <xdr:cNvSpPr>
          <a:spLocks noChangeShapeType="1"/>
        </xdr:cNvSpPr>
      </xdr:nvSpPr>
      <xdr:spPr bwMode="auto">
        <a:xfrm>
          <a:off x="137160" y="1931517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697</xdr:row>
      <xdr:rowOff>76200</xdr:rowOff>
    </xdr:from>
    <xdr:to>
      <xdr:col>0</xdr:col>
      <xdr:colOff>1790700</xdr:colOff>
      <xdr:row>697</xdr:row>
      <xdr:rowOff>76200</xdr:rowOff>
    </xdr:to>
    <xdr:sp macro="" textlink="">
      <xdr:nvSpPr>
        <xdr:cNvPr id="1091479" name="Line 133"/>
        <xdr:cNvSpPr>
          <a:spLocks noChangeShapeType="1"/>
        </xdr:cNvSpPr>
      </xdr:nvSpPr>
      <xdr:spPr bwMode="auto">
        <a:xfrm>
          <a:off x="144780" y="1936165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697</xdr:row>
      <xdr:rowOff>160020</xdr:rowOff>
    </xdr:from>
    <xdr:to>
      <xdr:col>0</xdr:col>
      <xdr:colOff>1798320</xdr:colOff>
      <xdr:row>697</xdr:row>
      <xdr:rowOff>160020</xdr:rowOff>
    </xdr:to>
    <xdr:sp macro="" textlink="">
      <xdr:nvSpPr>
        <xdr:cNvPr id="1091480" name="Line 134"/>
        <xdr:cNvSpPr>
          <a:spLocks noChangeShapeType="1"/>
        </xdr:cNvSpPr>
      </xdr:nvSpPr>
      <xdr:spPr bwMode="auto">
        <a:xfrm>
          <a:off x="137160" y="1937004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699</xdr:row>
      <xdr:rowOff>76200</xdr:rowOff>
    </xdr:from>
    <xdr:to>
      <xdr:col>0</xdr:col>
      <xdr:colOff>1790700</xdr:colOff>
      <xdr:row>699</xdr:row>
      <xdr:rowOff>76200</xdr:rowOff>
    </xdr:to>
    <xdr:sp macro="" textlink="">
      <xdr:nvSpPr>
        <xdr:cNvPr id="1091481" name="Line 135"/>
        <xdr:cNvSpPr>
          <a:spLocks noChangeShapeType="1"/>
        </xdr:cNvSpPr>
      </xdr:nvSpPr>
      <xdr:spPr bwMode="auto">
        <a:xfrm>
          <a:off x="144780" y="1944090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699</xdr:row>
      <xdr:rowOff>160020</xdr:rowOff>
    </xdr:from>
    <xdr:to>
      <xdr:col>0</xdr:col>
      <xdr:colOff>1798320</xdr:colOff>
      <xdr:row>699</xdr:row>
      <xdr:rowOff>160020</xdr:rowOff>
    </xdr:to>
    <xdr:sp macro="" textlink="">
      <xdr:nvSpPr>
        <xdr:cNvPr id="1091482" name="Line 136"/>
        <xdr:cNvSpPr>
          <a:spLocks noChangeShapeType="1"/>
        </xdr:cNvSpPr>
      </xdr:nvSpPr>
      <xdr:spPr bwMode="auto">
        <a:xfrm>
          <a:off x="137160" y="1944928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701</xdr:row>
      <xdr:rowOff>76200</xdr:rowOff>
    </xdr:from>
    <xdr:to>
      <xdr:col>0</xdr:col>
      <xdr:colOff>1790700</xdr:colOff>
      <xdr:row>701</xdr:row>
      <xdr:rowOff>76200</xdr:rowOff>
    </xdr:to>
    <xdr:sp macro="" textlink="">
      <xdr:nvSpPr>
        <xdr:cNvPr id="1091483" name="Line 137"/>
        <xdr:cNvSpPr>
          <a:spLocks noChangeShapeType="1"/>
        </xdr:cNvSpPr>
      </xdr:nvSpPr>
      <xdr:spPr bwMode="auto">
        <a:xfrm>
          <a:off x="144780" y="1952548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701</xdr:row>
      <xdr:rowOff>160020</xdr:rowOff>
    </xdr:from>
    <xdr:to>
      <xdr:col>0</xdr:col>
      <xdr:colOff>1798320</xdr:colOff>
      <xdr:row>701</xdr:row>
      <xdr:rowOff>160020</xdr:rowOff>
    </xdr:to>
    <xdr:sp macro="" textlink="">
      <xdr:nvSpPr>
        <xdr:cNvPr id="1091484" name="Line 138"/>
        <xdr:cNvSpPr>
          <a:spLocks noChangeShapeType="1"/>
        </xdr:cNvSpPr>
      </xdr:nvSpPr>
      <xdr:spPr bwMode="auto">
        <a:xfrm>
          <a:off x="137160" y="1953387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678</xdr:row>
      <xdr:rowOff>76200</xdr:rowOff>
    </xdr:from>
    <xdr:to>
      <xdr:col>0</xdr:col>
      <xdr:colOff>1790700</xdr:colOff>
      <xdr:row>678</xdr:row>
      <xdr:rowOff>76200</xdr:rowOff>
    </xdr:to>
    <xdr:sp macro="" textlink="">
      <xdr:nvSpPr>
        <xdr:cNvPr id="1091485" name="Line 474"/>
        <xdr:cNvSpPr>
          <a:spLocks noChangeShapeType="1"/>
        </xdr:cNvSpPr>
      </xdr:nvSpPr>
      <xdr:spPr bwMode="auto">
        <a:xfrm>
          <a:off x="144780" y="1882597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678</xdr:row>
      <xdr:rowOff>160020</xdr:rowOff>
    </xdr:from>
    <xdr:to>
      <xdr:col>0</xdr:col>
      <xdr:colOff>1798320</xdr:colOff>
      <xdr:row>678</xdr:row>
      <xdr:rowOff>160020</xdr:rowOff>
    </xdr:to>
    <xdr:sp macro="" textlink="">
      <xdr:nvSpPr>
        <xdr:cNvPr id="1091486" name="Line 475"/>
        <xdr:cNvSpPr>
          <a:spLocks noChangeShapeType="1"/>
        </xdr:cNvSpPr>
      </xdr:nvSpPr>
      <xdr:spPr bwMode="auto">
        <a:xfrm>
          <a:off x="137160" y="1883435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672</xdr:row>
      <xdr:rowOff>76200</xdr:rowOff>
    </xdr:from>
    <xdr:to>
      <xdr:col>0</xdr:col>
      <xdr:colOff>1790700</xdr:colOff>
      <xdr:row>672</xdr:row>
      <xdr:rowOff>76200</xdr:rowOff>
    </xdr:to>
    <xdr:sp macro="" textlink="">
      <xdr:nvSpPr>
        <xdr:cNvPr id="1091487" name="Line 476"/>
        <xdr:cNvSpPr>
          <a:spLocks noChangeShapeType="1"/>
        </xdr:cNvSpPr>
      </xdr:nvSpPr>
      <xdr:spPr bwMode="auto">
        <a:xfrm>
          <a:off x="144780" y="1866671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672</xdr:row>
      <xdr:rowOff>160020</xdr:rowOff>
    </xdr:from>
    <xdr:to>
      <xdr:col>0</xdr:col>
      <xdr:colOff>1798320</xdr:colOff>
      <xdr:row>672</xdr:row>
      <xdr:rowOff>160020</xdr:rowOff>
    </xdr:to>
    <xdr:sp macro="" textlink="">
      <xdr:nvSpPr>
        <xdr:cNvPr id="1091488" name="Line 477"/>
        <xdr:cNvSpPr>
          <a:spLocks noChangeShapeType="1"/>
        </xdr:cNvSpPr>
      </xdr:nvSpPr>
      <xdr:spPr bwMode="auto">
        <a:xfrm>
          <a:off x="137160" y="1867509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691</xdr:row>
      <xdr:rowOff>76200</xdr:rowOff>
    </xdr:from>
    <xdr:to>
      <xdr:col>0</xdr:col>
      <xdr:colOff>1790700</xdr:colOff>
      <xdr:row>691</xdr:row>
      <xdr:rowOff>76200</xdr:rowOff>
    </xdr:to>
    <xdr:sp macro="" textlink="">
      <xdr:nvSpPr>
        <xdr:cNvPr id="1091489" name="Line 478"/>
        <xdr:cNvSpPr>
          <a:spLocks noChangeShapeType="1"/>
        </xdr:cNvSpPr>
      </xdr:nvSpPr>
      <xdr:spPr bwMode="auto">
        <a:xfrm>
          <a:off x="144780" y="1919706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691</xdr:row>
      <xdr:rowOff>160020</xdr:rowOff>
    </xdr:from>
    <xdr:to>
      <xdr:col>0</xdr:col>
      <xdr:colOff>1798320</xdr:colOff>
      <xdr:row>691</xdr:row>
      <xdr:rowOff>160020</xdr:rowOff>
    </xdr:to>
    <xdr:sp macro="" textlink="">
      <xdr:nvSpPr>
        <xdr:cNvPr id="1091490" name="Line 479"/>
        <xdr:cNvSpPr>
          <a:spLocks noChangeShapeType="1"/>
        </xdr:cNvSpPr>
      </xdr:nvSpPr>
      <xdr:spPr bwMode="auto">
        <a:xfrm>
          <a:off x="137160" y="1920544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693</xdr:row>
      <xdr:rowOff>76200</xdr:rowOff>
    </xdr:from>
    <xdr:to>
      <xdr:col>0</xdr:col>
      <xdr:colOff>1790700</xdr:colOff>
      <xdr:row>693</xdr:row>
      <xdr:rowOff>76200</xdr:rowOff>
    </xdr:to>
    <xdr:sp macro="" textlink="">
      <xdr:nvSpPr>
        <xdr:cNvPr id="1091491" name="Line 480"/>
        <xdr:cNvSpPr>
          <a:spLocks noChangeShapeType="1"/>
        </xdr:cNvSpPr>
      </xdr:nvSpPr>
      <xdr:spPr bwMode="auto">
        <a:xfrm>
          <a:off x="144780" y="1925193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693</xdr:row>
      <xdr:rowOff>160020</xdr:rowOff>
    </xdr:from>
    <xdr:to>
      <xdr:col>0</xdr:col>
      <xdr:colOff>1798320</xdr:colOff>
      <xdr:row>693</xdr:row>
      <xdr:rowOff>160020</xdr:rowOff>
    </xdr:to>
    <xdr:sp macro="" textlink="">
      <xdr:nvSpPr>
        <xdr:cNvPr id="1091492" name="Line 481"/>
        <xdr:cNvSpPr>
          <a:spLocks noChangeShapeType="1"/>
        </xdr:cNvSpPr>
      </xdr:nvSpPr>
      <xdr:spPr bwMode="auto">
        <a:xfrm>
          <a:off x="137160" y="1926031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695</xdr:row>
      <xdr:rowOff>76200</xdr:rowOff>
    </xdr:from>
    <xdr:to>
      <xdr:col>0</xdr:col>
      <xdr:colOff>1790700</xdr:colOff>
      <xdr:row>695</xdr:row>
      <xdr:rowOff>76200</xdr:rowOff>
    </xdr:to>
    <xdr:sp macro="" textlink="">
      <xdr:nvSpPr>
        <xdr:cNvPr id="1091493" name="Line 482"/>
        <xdr:cNvSpPr>
          <a:spLocks noChangeShapeType="1"/>
        </xdr:cNvSpPr>
      </xdr:nvSpPr>
      <xdr:spPr bwMode="auto">
        <a:xfrm>
          <a:off x="144780" y="1930679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695</xdr:row>
      <xdr:rowOff>160020</xdr:rowOff>
    </xdr:from>
    <xdr:to>
      <xdr:col>0</xdr:col>
      <xdr:colOff>1798320</xdr:colOff>
      <xdr:row>695</xdr:row>
      <xdr:rowOff>160020</xdr:rowOff>
    </xdr:to>
    <xdr:sp macro="" textlink="">
      <xdr:nvSpPr>
        <xdr:cNvPr id="1091494" name="Line 483"/>
        <xdr:cNvSpPr>
          <a:spLocks noChangeShapeType="1"/>
        </xdr:cNvSpPr>
      </xdr:nvSpPr>
      <xdr:spPr bwMode="auto">
        <a:xfrm>
          <a:off x="137160" y="1931517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697</xdr:row>
      <xdr:rowOff>76200</xdr:rowOff>
    </xdr:from>
    <xdr:to>
      <xdr:col>0</xdr:col>
      <xdr:colOff>1790700</xdr:colOff>
      <xdr:row>697</xdr:row>
      <xdr:rowOff>76200</xdr:rowOff>
    </xdr:to>
    <xdr:sp macro="" textlink="">
      <xdr:nvSpPr>
        <xdr:cNvPr id="1091495" name="Line 484"/>
        <xdr:cNvSpPr>
          <a:spLocks noChangeShapeType="1"/>
        </xdr:cNvSpPr>
      </xdr:nvSpPr>
      <xdr:spPr bwMode="auto">
        <a:xfrm>
          <a:off x="144780" y="1936165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697</xdr:row>
      <xdr:rowOff>160020</xdr:rowOff>
    </xdr:from>
    <xdr:to>
      <xdr:col>0</xdr:col>
      <xdr:colOff>1798320</xdr:colOff>
      <xdr:row>697</xdr:row>
      <xdr:rowOff>160020</xdr:rowOff>
    </xdr:to>
    <xdr:sp macro="" textlink="">
      <xdr:nvSpPr>
        <xdr:cNvPr id="1091496" name="Line 485"/>
        <xdr:cNvSpPr>
          <a:spLocks noChangeShapeType="1"/>
        </xdr:cNvSpPr>
      </xdr:nvSpPr>
      <xdr:spPr bwMode="auto">
        <a:xfrm>
          <a:off x="137160" y="1937004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678</xdr:row>
      <xdr:rowOff>76200</xdr:rowOff>
    </xdr:from>
    <xdr:to>
      <xdr:col>0</xdr:col>
      <xdr:colOff>1790700</xdr:colOff>
      <xdr:row>678</xdr:row>
      <xdr:rowOff>76200</xdr:rowOff>
    </xdr:to>
    <xdr:sp macro="" textlink="">
      <xdr:nvSpPr>
        <xdr:cNvPr id="1091497" name="Line 488"/>
        <xdr:cNvSpPr>
          <a:spLocks noChangeShapeType="1"/>
        </xdr:cNvSpPr>
      </xdr:nvSpPr>
      <xdr:spPr bwMode="auto">
        <a:xfrm>
          <a:off x="144780" y="1882597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678</xdr:row>
      <xdr:rowOff>160020</xdr:rowOff>
    </xdr:from>
    <xdr:to>
      <xdr:col>0</xdr:col>
      <xdr:colOff>1798320</xdr:colOff>
      <xdr:row>678</xdr:row>
      <xdr:rowOff>160020</xdr:rowOff>
    </xdr:to>
    <xdr:sp macro="" textlink="">
      <xdr:nvSpPr>
        <xdr:cNvPr id="1091498" name="Line 489"/>
        <xdr:cNvSpPr>
          <a:spLocks noChangeShapeType="1"/>
        </xdr:cNvSpPr>
      </xdr:nvSpPr>
      <xdr:spPr bwMode="auto">
        <a:xfrm>
          <a:off x="137160" y="1883435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672</xdr:row>
      <xdr:rowOff>76200</xdr:rowOff>
    </xdr:from>
    <xdr:to>
      <xdr:col>0</xdr:col>
      <xdr:colOff>1790700</xdr:colOff>
      <xdr:row>672</xdr:row>
      <xdr:rowOff>76200</xdr:rowOff>
    </xdr:to>
    <xdr:sp macro="" textlink="">
      <xdr:nvSpPr>
        <xdr:cNvPr id="1091499" name="Line 490"/>
        <xdr:cNvSpPr>
          <a:spLocks noChangeShapeType="1"/>
        </xdr:cNvSpPr>
      </xdr:nvSpPr>
      <xdr:spPr bwMode="auto">
        <a:xfrm>
          <a:off x="144780" y="1866671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672</xdr:row>
      <xdr:rowOff>160020</xdr:rowOff>
    </xdr:from>
    <xdr:to>
      <xdr:col>0</xdr:col>
      <xdr:colOff>1798320</xdr:colOff>
      <xdr:row>672</xdr:row>
      <xdr:rowOff>160020</xdr:rowOff>
    </xdr:to>
    <xdr:sp macro="" textlink="">
      <xdr:nvSpPr>
        <xdr:cNvPr id="1091500" name="Line 491"/>
        <xdr:cNvSpPr>
          <a:spLocks noChangeShapeType="1"/>
        </xdr:cNvSpPr>
      </xdr:nvSpPr>
      <xdr:spPr bwMode="auto">
        <a:xfrm>
          <a:off x="137160" y="1867509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683</xdr:row>
      <xdr:rowOff>76200</xdr:rowOff>
    </xdr:from>
    <xdr:to>
      <xdr:col>0</xdr:col>
      <xdr:colOff>1790700</xdr:colOff>
      <xdr:row>683</xdr:row>
      <xdr:rowOff>76200</xdr:rowOff>
    </xdr:to>
    <xdr:sp macro="" textlink="">
      <xdr:nvSpPr>
        <xdr:cNvPr id="1091501" name="Line 492"/>
        <xdr:cNvSpPr>
          <a:spLocks noChangeShapeType="1"/>
        </xdr:cNvSpPr>
      </xdr:nvSpPr>
      <xdr:spPr bwMode="auto">
        <a:xfrm>
          <a:off x="144780" y="1897532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683</xdr:row>
      <xdr:rowOff>160020</xdr:rowOff>
    </xdr:from>
    <xdr:to>
      <xdr:col>0</xdr:col>
      <xdr:colOff>1798320</xdr:colOff>
      <xdr:row>683</xdr:row>
      <xdr:rowOff>160020</xdr:rowOff>
    </xdr:to>
    <xdr:sp macro="" textlink="">
      <xdr:nvSpPr>
        <xdr:cNvPr id="1091502" name="Line 493"/>
        <xdr:cNvSpPr>
          <a:spLocks noChangeShapeType="1"/>
        </xdr:cNvSpPr>
      </xdr:nvSpPr>
      <xdr:spPr bwMode="auto">
        <a:xfrm>
          <a:off x="137160" y="1898370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685</xdr:row>
      <xdr:rowOff>76200</xdr:rowOff>
    </xdr:from>
    <xdr:to>
      <xdr:col>0</xdr:col>
      <xdr:colOff>1790700</xdr:colOff>
      <xdr:row>685</xdr:row>
      <xdr:rowOff>76200</xdr:rowOff>
    </xdr:to>
    <xdr:sp macro="" textlink="">
      <xdr:nvSpPr>
        <xdr:cNvPr id="1091503" name="Line 494"/>
        <xdr:cNvSpPr>
          <a:spLocks noChangeShapeType="1"/>
        </xdr:cNvSpPr>
      </xdr:nvSpPr>
      <xdr:spPr bwMode="auto">
        <a:xfrm>
          <a:off x="144780" y="1904771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685</xdr:row>
      <xdr:rowOff>160020</xdr:rowOff>
    </xdr:from>
    <xdr:to>
      <xdr:col>0</xdr:col>
      <xdr:colOff>1798320</xdr:colOff>
      <xdr:row>685</xdr:row>
      <xdr:rowOff>160020</xdr:rowOff>
    </xdr:to>
    <xdr:sp macro="" textlink="">
      <xdr:nvSpPr>
        <xdr:cNvPr id="1091504" name="Line 495"/>
        <xdr:cNvSpPr>
          <a:spLocks noChangeShapeType="1"/>
        </xdr:cNvSpPr>
      </xdr:nvSpPr>
      <xdr:spPr bwMode="auto">
        <a:xfrm>
          <a:off x="137160" y="1905609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686</xdr:row>
      <xdr:rowOff>0</xdr:rowOff>
    </xdr:from>
    <xdr:to>
      <xdr:col>0</xdr:col>
      <xdr:colOff>1790700</xdr:colOff>
      <xdr:row>686</xdr:row>
      <xdr:rowOff>0</xdr:rowOff>
    </xdr:to>
    <xdr:sp macro="" textlink="">
      <xdr:nvSpPr>
        <xdr:cNvPr id="1091505" name="Line 496"/>
        <xdr:cNvSpPr>
          <a:spLocks noChangeShapeType="1"/>
        </xdr:cNvSpPr>
      </xdr:nvSpPr>
      <xdr:spPr bwMode="auto">
        <a:xfrm>
          <a:off x="144780" y="1905990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686</xdr:row>
      <xdr:rowOff>0</xdr:rowOff>
    </xdr:from>
    <xdr:to>
      <xdr:col>0</xdr:col>
      <xdr:colOff>1798320</xdr:colOff>
      <xdr:row>686</xdr:row>
      <xdr:rowOff>0</xdr:rowOff>
    </xdr:to>
    <xdr:sp macro="" textlink="">
      <xdr:nvSpPr>
        <xdr:cNvPr id="1091506" name="Line 497"/>
        <xdr:cNvSpPr>
          <a:spLocks noChangeShapeType="1"/>
        </xdr:cNvSpPr>
      </xdr:nvSpPr>
      <xdr:spPr bwMode="auto">
        <a:xfrm>
          <a:off x="137160" y="1905990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701</xdr:row>
      <xdr:rowOff>76200</xdr:rowOff>
    </xdr:from>
    <xdr:to>
      <xdr:col>0</xdr:col>
      <xdr:colOff>1790700</xdr:colOff>
      <xdr:row>701</xdr:row>
      <xdr:rowOff>76200</xdr:rowOff>
    </xdr:to>
    <xdr:sp macro="" textlink="">
      <xdr:nvSpPr>
        <xdr:cNvPr id="1091507" name="Line 498"/>
        <xdr:cNvSpPr>
          <a:spLocks noChangeShapeType="1"/>
        </xdr:cNvSpPr>
      </xdr:nvSpPr>
      <xdr:spPr bwMode="auto">
        <a:xfrm>
          <a:off x="144780" y="1952548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701</xdr:row>
      <xdr:rowOff>160020</xdr:rowOff>
    </xdr:from>
    <xdr:to>
      <xdr:col>0</xdr:col>
      <xdr:colOff>1798320</xdr:colOff>
      <xdr:row>701</xdr:row>
      <xdr:rowOff>160020</xdr:rowOff>
    </xdr:to>
    <xdr:sp macro="" textlink="">
      <xdr:nvSpPr>
        <xdr:cNvPr id="1091508" name="Line 499"/>
        <xdr:cNvSpPr>
          <a:spLocks noChangeShapeType="1"/>
        </xdr:cNvSpPr>
      </xdr:nvSpPr>
      <xdr:spPr bwMode="auto">
        <a:xfrm>
          <a:off x="137160" y="1953387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683</xdr:row>
      <xdr:rowOff>76200</xdr:rowOff>
    </xdr:from>
    <xdr:to>
      <xdr:col>0</xdr:col>
      <xdr:colOff>1790700</xdr:colOff>
      <xdr:row>683</xdr:row>
      <xdr:rowOff>76200</xdr:rowOff>
    </xdr:to>
    <xdr:sp macro="" textlink="">
      <xdr:nvSpPr>
        <xdr:cNvPr id="1091509" name="Line 502"/>
        <xdr:cNvSpPr>
          <a:spLocks noChangeShapeType="1"/>
        </xdr:cNvSpPr>
      </xdr:nvSpPr>
      <xdr:spPr bwMode="auto">
        <a:xfrm>
          <a:off x="144780" y="1897532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683</xdr:row>
      <xdr:rowOff>160020</xdr:rowOff>
    </xdr:from>
    <xdr:to>
      <xdr:col>0</xdr:col>
      <xdr:colOff>1798320</xdr:colOff>
      <xdr:row>683</xdr:row>
      <xdr:rowOff>160020</xdr:rowOff>
    </xdr:to>
    <xdr:sp macro="" textlink="">
      <xdr:nvSpPr>
        <xdr:cNvPr id="1091510" name="Line 503"/>
        <xdr:cNvSpPr>
          <a:spLocks noChangeShapeType="1"/>
        </xdr:cNvSpPr>
      </xdr:nvSpPr>
      <xdr:spPr bwMode="auto">
        <a:xfrm>
          <a:off x="137160" y="1898370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685</xdr:row>
      <xdr:rowOff>76200</xdr:rowOff>
    </xdr:from>
    <xdr:to>
      <xdr:col>0</xdr:col>
      <xdr:colOff>1790700</xdr:colOff>
      <xdr:row>685</xdr:row>
      <xdr:rowOff>76200</xdr:rowOff>
    </xdr:to>
    <xdr:sp macro="" textlink="">
      <xdr:nvSpPr>
        <xdr:cNvPr id="1091511" name="Line 504"/>
        <xdr:cNvSpPr>
          <a:spLocks noChangeShapeType="1"/>
        </xdr:cNvSpPr>
      </xdr:nvSpPr>
      <xdr:spPr bwMode="auto">
        <a:xfrm>
          <a:off x="144780" y="1904771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685</xdr:row>
      <xdr:rowOff>160020</xdr:rowOff>
    </xdr:from>
    <xdr:to>
      <xdr:col>0</xdr:col>
      <xdr:colOff>1798320</xdr:colOff>
      <xdr:row>685</xdr:row>
      <xdr:rowOff>160020</xdr:rowOff>
    </xdr:to>
    <xdr:sp macro="" textlink="">
      <xdr:nvSpPr>
        <xdr:cNvPr id="1091512" name="Line 505"/>
        <xdr:cNvSpPr>
          <a:spLocks noChangeShapeType="1"/>
        </xdr:cNvSpPr>
      </xdr:nvSpPr>
      <xdr:spPr bwMode="auto">
        <a:xfrm>
          <a:off x="137160" y="1905609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686</xdr:row>
      <xdr:rowOff>0</xdr:rowOff>
    </xdr:from>
    <xdr:to>
      <xdr:col>0</xdr:col>
      <xdr:colOff>1790700</xdr:colOff>
      <xdr:row>686</xdr:row>
      <xdr:rowOff>0</xdr:rowOff>
    </xdr:to>
    <xdr:sp macro="" textlink="">
      <xdr:nvSpPr>
        <xdr:cNvPr id="1091513" name="Line 506"/>
        <xdr:cNvSpPr>
          <a:spLocks noChangeShapeType="1"/>
        </xdr:cNvSpPr>
      </xdr:nvSpPr>
      <xdr:spPr bwMode="auto">
        <a:xfrm>
          <a:off x="144780" y="1905990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686</xdr:row>
      <xdr:rowOff>0</xdr:rowOff>
    </xdr:from>
    <xdr:to>
      <xdr:col>0</xdr:col>
      <xdr:colOff>1798320</xdr:colOff>
      <xdr:row>686</xdr:row>
      <xdr:rowOff>0</xdr:rowOff>
    </xdr:to>
    <xdr:sp macro="" textlink="">
      <xdr:nvSpPr>
        <xdr:cNvPr id="1091514" name="Line 507"/>
        <xdr:cNvSpPr>
          <a:spLocks noChangeShapeType="1"/>
        </xdr:cNvSpPr>
      </xdr:nvSpPr>
      <xdr:spPr bwMode="auto">
        <a:xfrm>
          <a:off x="137160" y="1905990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687</xdr:row>
      <xdr:rowOff>76200</xdr:rowOff>
    </xdr:from>
    <xdr:to>
      <xdr:col>0</xdr:col>
      <xdr:colOff>1790700</xdr:colOff>
      <xdr:row>687</xdr:row>
      <xdr:rowOff>76200</xdr:rowOff>
    </xdr:to>
    <xdr:sp macro="" textlink="">
      <xdr:nvSpPr>
        <xdr:cNvPr id="1091515" name="Line 508"/>
        <xdr:cNvSpPr>
          <a:spLocks noChangeShapeType="1"/>
        </xdr:cNvSpPr>
      </xdr:nvSpPr>
      <xdr:spPr bwMode="auto">
        <a:xfrm>
          <a:off x="144780" y="1910257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687</xdr:row>
      <xdr:rowOff>160020</xdr:rowOff>
    </xdr:from>
    <xdr:to>
      <xdr:col>0</xdr:col>
      <xdr:colOff>1798320</xdr:colOff>
      <xdr:row>687</xdr:row>
      <xdr:rowOff>160020</xdr:rowOff>
    </xdr:to>
    <xdr:sp macro="" textlink="">
      <xdr:nvSpPr>
        <xdr:cNvPr id="1091516" name="Line 509"/>
        <xdr:cNvSpPr>
          <a:spLocks noChangeShapeType="1"/>
        </xdr:cNvSpPr>
      </xdr:nvSpPr>
      <xdr:spPr bwMode="auto">
        <a:xfrm>
          <a:off x="137160" y="1911096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678</xdr:row>
      <xdr:rowOff>76200</xdr:rowOff>
    </xdr:from>
    <xdr:to>
      <xdr:col>0</xdr:col>
      <xdr:colOff>1790700</xdr:colOff>
      <xdr:row>678</xdr:row>
      <xdr:rowOff>76200</xdr:rowOff>
    </xdr:to>
    <xdr:sp macro="" textlink="">
      <xdr:nvSpPr>
        <xdr:cNvPr id="1091517" name="Line 510"/>
        <xdr:cNvSpPr>
          <a:spLocks noChangeShapeType="1"/>
        </xdr:cNvSpPr>
      </xdr:nvSpPr>
      <xdr:spPr bwMode="auto">
        <a:xfrm>
          <a:off x="144780" y="1882597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678</xdr:row>
      <xdr:rowOff>160020</xdr:rowOff>
    </xdr:from>
    <xdr:to>
      <xdr:col>0</xdr:col>
      <xdr:colOff>1798320</xdr:colOff>
      <xdr:row>678</xdr:row>
      <xdr:rowOff>160020</xdr:rowOff>
    </xdr:to>
    <xdr:sp macro="" textlink="">
      <xdr:nvSpPr>
        <xdr:cNvPr id="1091518" name="Line 511"/>
        <xdr:cNvSpPr>
          <a:spLocks noChangeShapeType="1"/>
        </xdr:cNvSpPr>
      </xdr:nvSpPr>
      <xdr:spPr bwMode="auto">
        <a:xfrm>
          <a:off x="137160" y="1883435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672</xdr:row>
      <xdr:rowOff>76200</xdr:rowOff>
    </xdr:from>
    <xdr:to>
      <xdr:col>0</xdr:col>
      <xdr:colOff>1790700</xdr:colOff>
      <xdr:row>672</xdr:row>
      <xdr:rowOff>76200</xdr:rowOff>
    </xdr:to>
    <xdr:sp macro="" textlink="">
      <xdr:nvSpPr>
        <xdr:cNvPr id="1091519" name="Line 512"/>
        <xdr:cNvSpPr>
          <a:spLocks noChangeShapeType="1"/>
        </xdr:cNvSpPr>
      </xdr:nvSpPr>
      <xdr:spPr bwMode="auto">
        <a:xfrm>
          <a:off x="144780" y="1866671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672</xdr:row>
      <xdr:rowOff>160020</xdr:rowOff>
    </xdr:from>
    <xdr:to>
      <xdr:col>0</xdr:col>
      <xdr:colOff>1798320</xdr:colOff>
      <xdr:row>672</xdr:row>
      <xdr:rowOff>160020</xdr:rowOff>
    </xdr:to>
    <xdr:sp macro="" textlink="">
      <xdr:nvSpPr>
        <xdr:cNvPr id="1091520" name="Line 513"/>
        <xdr:cNvSpPr>
          <a:spLocks noChangeShapeType="1"/>
        </xdr:cNvSpPr>
      </xdr:nvSpPr>
      <xdr:spPr bwMode="auto">
        <a:xfrm>
          <a:off x="137160" y="1867509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689</xdr:row>
      <xdr:rowOff>76200</xdr:rowOff>
    </xdr:from>
    <xdr:to>
      <xdr:col>0</xdr:col>
      <xdr:colOff>1790700</xdr:colOff>
      <xdr:row>689</xdr:row>
      <xdr:rowOff>76200</xdr:rowOff>
    </xdr:to>
    <xdr:sp macro="" textlink="">
      <xdr:nvSpPr>
        <xdr:cNvPr id="1091521" name="Line 514"/>
        <xdr:cNvSpPr>
          <a:spLocks noChangeShapeType="1"/>
        </xdr:cNvSpPr>
      </xdr:nvSpPr>
      <xdr:spPr bwMode="auto">
        <a:xfrm>
          <a:off x="144780" y="1914220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689</xdr:row>
      <xdr:rowOff>160020</xdr:rowOff>
    </xdr:from>
    <xdr:to>
      <xdr:col>0</xdr:col>
      <xdr:colOff>1798320</xdr:colOff>
      <xdr:row>689</xdr:row>
      <xdr:rowOff>160020</xdr:rowOff>
    </xdr:to>
    <xdr:sp macro="" textlink="">
      <xdr:nvSpPr>
        <xdr:cNvPr id="1091522" name="Line 515"/>
        <xdr:cNvSpPr>
          <a:spLocks noChangeShapeType="1"/>
        </xdr:cNvSpPr>
      </xdr:nvSpPr>
      <xdr:spPr bwMode="auto">
        <a:xfrm>
          <a:off x="137160" y="1915058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690</xdr:row>
      <xdr:rowOff>0</xdr:rowOff>
    </xdr:from>
    <xdr:to>
      <xdr:col>0</xdr:col>
      <xdr:colOff>1790700</xdr:colOff>
      <xdr:row>690</xdr:row>
      <xdr:rowOff>0</xdr:rowOff>
    </xdr:to>
    <xdr:sp macro="" textlink="">
      <xdr:nvSpPr>
        <xdr:cNvPr id="1091523" name="Line 516"/>
        <xdr:cNvSpPr>
          <a:spLocks noChangeShapeType="1"/>
        </xdr:cNvSpPr>
      </xdr:nvSpPr>
      <xdr:spPr bwMode="auto">
        <a:xfrm>
          <a:off x="144780" y="1915439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690</xdr:row>
      <xdr:rowOff>0</xdr:rowOff>
    </xdr:from>
    <xdr:to>
      <xdr:col>0</xdr:col>
      <xdr:colOff>1798320</xdr:colOff>
      <xdr:row>690</xdr:row>
      <xdr:rowOff>0</xdr:rowOff>
    </xdr:to>
    <xdr:sp macro="" textlink="">
      <xdr:nvSpPr>
        <xdr:cNvPr id="1091524" name="Line 517"/>
        <xdr:cNvSpPr>
          <a:spLocks noChangeShapeType="1"/>
        </xdr:cNvSpPr>
      </xdr:nvSpPr>
      <xdr:spPr bwMode="auto">
        <a:xfrm>
          <a:off x="137160" y="1915439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691</xdr:row>
      <xdr:rowOff>76200</xdr:rowOff>
    </xdr:from>
    <xdr:to>
      <xdr:col>0</xdr:col>
      <xdr:colOff>1790700</xdr:colOff>
      <xdr:row>691</xdr:row>
      <xdr:rowOff>76200</xdr:rowOff>
    </xdr:to>
    <xdr:sp macro="" textlink="">
      <xdr:nvSpPr>
        <xdr:cNvPr id="1091525" name="Line 518"/>
        <xdr:cNvSpPr>
          <a:spLocks noChangeShapeType="1"/>
        </xdr:cNvSpPr>
      </xdr:nvSpPr>
      <xdr:spPr bwMode="auto">
        <a:xfrm>
          <a:off x="144780" y="1919706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691</xdr:row>
      <xdr:rowOff>160020</xdr:rowOff>
    </xdr:from>
    <xdr:to>
      <xdr:col>0</xdr:col>
      <xdr:colOff>1798320</xdr:colOff>
      <xdr:row>691</xdr:row>
      <xdr:rowOff>160020</xdr:rowOff>
    </xdr:to>
    <xdr:sp macro="" textlink="">
      <xdr:nvSpPr>
        <xdr:cNvPr id="1091526" name="Line 519"/>
        <xdr:cNvSpPr>
          <a:spLocks noChangeShapeType="1"/>
        </xdr:cNvSpPr>
      </xdr:nvSpPr>
      <xdr:spPr bwMode="auto">
        <a:xfrm>
          <a:off x="137160" y="1920544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693</xdr:row>
      <xdr:rowOff>76200</xdr:rowOff>
    </xdr:from>
    <xdr:to>
      <xdr:col>0</xdr:col>
      <xdr:colOff>1790700</xdr:colOff>
      <xdr:row>693</xdr:row>
      <xdr:rowOff>76200</xdr:rowOff>
    </xdr:to>
    <xdr:sp macro="" textlink="">
      <xdr:nvSpPr>
        <xdr:cNvPr id="1091527" name="Line 520"/>
        <xdr:cNvSpPr>
          <a:spLocks noChangeShapeType="1"/>
        </xdr:cNvSpPr>
      </xdr:nvSpPr>
      <xdr:spPr bwMode="auto">
        <a:xfrm>
          <a:off x="144780" y="1925193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693</xdr:row>
      <xdr:rowOff>160020</xdr:rowOff>
    </xdr:from>
    <xdr:to>
      <xdr:col>0</xdr:col>
      <xdr:colOff>1798320</xdr:colOff>
      <xdr:row>693</xdr:row>
      <xdr:rowOff>160020</xdr:rowOff>
    </xdr:to>
    <xdr:sp macro="" textlink="">
      <xdr:nvSpPr>
        <xdr:cNvPr id="1091528" name="Line 521"/>
        <xdr:cNvSpPr>
          <a:spLocks noChangeShapeType="1"/>
        </xdr:cNvSpPr>
      </xdr:nvSpPr>
      <xdr:spPr bwMode="auto">
        <a:xfrm>
          <a:off x="137160" y="1926031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695</xdr:row>
      <xdr:rowOff>76200</xdr:rowOff>
    </xdr:from>
    <xdr:to>
      <xdr:col>0</xdr:col>
      <xdr:colOff>1790700</xdr:colOff>
      <xdr:row>695</xdr:row>
      <xdr:rowOff>76200</xdr:rowOff>
    </xdr:to>
    <xdr:sp macro="" textlink="">
      <xdr:nvSpPr>
        <xdr:cNvPr id="1091529" name="Line 522"/>
        <xdr:cNvSpPr>
          <a:spLocks noChangeShapeType="1"/>
        </xdr:cNvSpPr>
      </xdr:nvSpPr>
      <xdr:spPr bwMode="auto">
        <a:xfrm>
          <a:off x="144780" y="1930679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695</xdr:row>
      <xdr:rowOff>160020</xdr:rowOff>
    </xdr:from>
    <xdr:to>
      <xdr:col>0</xdr:col>
      <xdr:colOff>1798320</xdr:colOff>
      <xdr:row>695</xdr:row>
      <xdr:rowOff>160020</xdr:rowOff>
    </xdr:to>
    <xdr:sp macro="" textlink="">
      <xdr:nvSpPr>
        <xdr:cNvPr id="1091530" name="Line 523"/>
        <xdr:cNvSpPr>
          <a:spLocks noChangeShapeType="1"/>
        </xdr:cNvSpPr>
      </xdr:nvSpPr>
      <xdr:spPr bwMode="auto">
        <a:xfrm>
          <a:off x="137160" y="1931517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697</xdr:row>
      <xdr:rowOff>76200</xdr:rowOff>
    </xdr:from>
    <xdr:to>
      <xdr:col>0</xdr:col>
      <xdr:colOff>1790700</xdr:colOff>
      <xdr:row>697</xdr:row>
      <xdr:rowOff>76200</xdr:rowOff>
    </xdr:to>
    <xdr:sp macro="" textlink="">
      <xdr:nvSpPr>
        <xdr:cNvPr id="1091531" name="Line 524"/>
        <xdr:cNvSpPr>
          <a:spLocks noChangeShapeType="1"/>
        </xdr:cNvSpPr>
      </xdr:nvSpPr>
      <xdr:spPr bwMode="auto">
        <a:xfrm>
          <a:off x="144780" y="1936165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697</xdr:row>
      <xdr:rowOff>160020</xdr:rowOff>
    </xdr:from>
    <xdr:to>
      <xdr:col>0</xdr:col>
      <xdr:colOff>1798320</xdr:colOff>
      <xdr:row>697</xdr:row>
      <xdr:rowOff>160020</xdr:rowOff>
    </xdr:to>
    <xdr:sp macro="" textlink="">
      <xdr:nvSpPr>
        <xdr:cNvPr id="1091532" name="Line 525"/>
        <xdr:cNvSpPr>
          <a:spLocks noChangeShapeType="1"/>
        </xdr:cNvSpPr>
      </xdr:nvSpPr>
      <xdr:spPr bwMode="auto">
        <a:xfrm>
          <a:off x="137160" y="1937004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699</xdr:row>
      <xdr:rowOff>76200</xdr:rowOff>
    </xdr:from>
    <xdr:to>
      <xdr:col>0</xdr:col>
      <xdr:colOff>1790700</xdr:colOff>
      <xdr:row>699</xdr:row>
      <xdr:rowOff>76200</xdr:rowOff>
    </xdr:to>
    <xdr:sp macro="" textlink="">
      <xdr:nvSpPr>
        <xdr:cNvPr id="1091533" name="Line 526"/>
        <xdr:cNvSpPr>
          <a:spLocks noChangeShapeType="1"/>
        </xdr:cNvSpPr>
      </xdr:nvSpPr>
      <xdr:spPr bwMode="auto">
        <a:xfrm>
          <a:off x="144780" y="1944090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699</xdr:row>
      <xdr:rowOff>160020</xdr:rowOff>
    </xdr:from>
    <xdr:to>
      <xdr:col>0</xdr:col>
      <xdr:colOff>1798320</xdr:colOff>
      <xdr:row>699</xdr:row>
      <xdr:rowOff>160020</xdr:rowOff>
    </xdr:to>
    <xdr:sp macro="" textlink="">
      <xdr:nvSpPr>
        <xdr:cNvPr id="1091534" name="Line 527"/>
        <xdr:cNvSpPr>
          <a:spLocks noChangeShapeType="1"/>
        </xdr:cNvSpPr>
      </xdr:nvSpPr>
      <xdr:spPr bwMode="auto">
        <a:xfrm>
          <a:off x="137160" y="1944928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674</xdr:row>
      <xdr:rowOff>76200</xdr:rowOff>
    </xdr:from>
    <xdr:to>
      <xdr:col>0</xdr:col>
      <xdr:colOff>1790700</xdr:colOff>
      <xdr:row>674</xdr:row>
      <xdr:rowOff>76200</xdr:rowOff>
    </xdr:to>
    <xdr:sp macro="" textlink="">
      <xdr:nvSpPr>
        <xdr:cNvPr id="1091535" name="Line 1118"/>
        <xdr:cNvSpPr>
          <a:spLocks noChangeShapeType="1"/>
        </xdr:cNvSpPr>
      </xdr:nvSpPr>
      <xdr:spPr bwMode="auto">
        <a:xfrm>
          <a:off x="144780" y="1871395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674</xdr:row>
      <xdr:rowOff>160020</xdr:rowOff>
    </xdr:from>
    <xdr:to>
      <xdr:col>0</xdr:col>
      <xdr:colOff>1798320</xdr:colOff>
      <xdr:row>674</xdr:row>
      <xdr:rowOff>160020</xdr:rowOff>
    </xdr:to>
    <xdr:sp macro="" textlink="">
      <xdr:nvSpPr>
        <xdr:cNvPr id="1091536" name="Line 1119"/>
        <xdr:cNvSpPr>
          <a:spLocks noChangeShapeType="1"/>
        </xdr:cNvSpPr>
      </xdr:nvSpPr>
      <xdr:spPr bwMode="auto">
        <a:xfrm>
          <a:off x="137160" y="1872234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676</xdr:row>
      <xdr:rowOff>76200</xdr:rowOff>
    </xdr:from>
    <xdr:to>
      <xdr:col>0</xdr:col>
      <xdr:colOff>1790700</xdr:colOff>
      <xdr:row>676</xdr:row>
      <xdr:rowOff>76200</xdr:rowOff>
    </xdr:to>
    <xdr:sp macro="" textlink="">
      <xdr:nvSpPr>
        <xdr:cNvPr id="1091537" name="Line 1120"/>
        <xdr:cNvSpPr>
          <a:spLocks noChangeShapeType="1"/>
        </xdr:cNvSpPr>
      </xdr:nvSpPr>
      <xdr:spPr bwMode="auto">
        <a:xfrm>
          <a:off x="144780" y="1875358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676</xdr:row>
      <xdr:rowOff>160020</xdr:rowOff>
    </xdr:from>
    <xdr:to>
      <xdr:col>0</xdr:col>
      <xdr:colOff>1798320</xdr:colOff>
      <xdr:row>676</xdr:row>
      <xdr:rowOff>160020</xdr:rowOff>
    </xdr:to>
    <xdr:sp macro="" textlink="">
      <xdr:nvSpPr>
        <xdr:cNvPr id="1091538" name="Line 1121"/>
        <xdr:cNvSpPr>
          <a:spLocks noChangeShapeType="1"/>
        </xdr:cNvSpPr>
      </xdr:nvSpPr>
      <xdr:spPr bwMode="auto">
        <a:xfrm>
          <a:off x="137160" y="1876196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678</xdr:row>
      <xdr:rowOff>76200</xdr:rowOff>
    </xdr:from>
    <xdr:to>
      <xdr:col>0</xdr:col>
      <xdr:colOff>1790700</xdr:colOff>
      <xdr:row>678</xdr:row>
      <xdr:rowOff>76200</xdr:rowOff>
    </xdr:to>
    <xdr:sp macro="" textlink="">
      <xdr:nvSpPr>
        <xdr:cNvPr id="1091539" name="Line 1192"/>
        <xdr:cNvSpPr>
          <a:spLocks noChangeShapeType="1"/>
        </xdr:cNvSpPr>
      </xdr:nvSpPr>
      <xdr:spPr bwMode="auto">
        <a:xfrm>
          <a:off x="144780" y="1882597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678</xdr:row>
      <xdr:rowOff>160020</xdr:rowOff>
    </xdr:from>
    <xdr:to>
      <xdr:col>0</xdr:col>
      <xdr:colOff>1798320</xdr:colOff>
      <xdr:row>678</xdr:row>
      <xdr:rowOff>160020</xdr:rowOff>
    </xdr:to>
    <xdr:sp macro="" textlink="">
      <xdr:nvSpPr>
        <xdr:cNvPr id="1091540" name="Line 1193"/>
        <xdr:cNvSpPr>
          <a:spLocks noChangeShapeType="1"/>
        </xdr:cNvSpPr>
      </xdr:nvSpPr>
      <xdr:spPr bwMode="auto">
        <a:xfrm>
          <a:off x="137160" y="1883435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672</xdr:row>
      <xdr:rowOff>76200</xdr:rowOff>
    </xdr:from>
    <xdr:to>
      <xdr:col>0</xdr:col>
      <xdr:colOff>1790700</xdr:colOff>
      <xdr:row>672</xdr:row>
      <xdr:rowOff>76200</xdr:rowOff>
    </xdr:to>
    <xdr:sp macro="" textlink="">
      <xdr:nvSpPr>
        <xdr:cNvPr id="1091541" name="Line 1194"/>
        <xdr:cNvSpPr>
          <a:spLocks noChangeShapeType="1"/>
        </xdr:cNvSpPr>
      </xdr:nvSpPr>
      <xdr:spPr bwMode="auto">
        <a:xfrm>
          <a:off x="144780" y="1866671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672</xdr:row>
      <xdr:rowOff>160020</xdr:rowOff>
    </xdr:from>
    <xdr:to>
      <xdr:col>0</xdr:col>
      <xdr:colOff>1798320</xdr:colOff>
      <xdr:row>672</xdr:row>
      <xdr:rowOff>160020</xdr:rowOff>
    </xdr:to>
    <xdr:sp macro="" textlink="">
      <xdr:nvSpPr>
        <xdr:cNvPr id="1091542" name="Line 1195"/>
        <xdr:cNvSpPr>
          <a:spLocks noChangeShapeType="1"/>
        </xdr:cNvSpPr>
      </xdr:nvSpPr>
      <xdr:spPr bwMode="auto">
        <a:xfrm>
          <a:off x="137160" y="1867509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691</xdr:row>
      <xdr:rowOff>76200</xdr:rowOff>
    </xdr:from>
    <xdr:to>
      <xdr:col>0</xdr:col>
      <xdr:colOff>1790700</xdr:colOff>
      <xdr:row>691</xdr:row>
      <xdr:rowOff>76200</xdr:rowOff>
    </xdr:to>
    <xdr:sp macro="" textlink="">
      <xdr:nvSpPr>
        <xdr:cNvPr id="1091543" name="Line 1196"/>
        <xdr:cNvSpPr>
          <a:spLocks noChangeShapeType="1"/>
        </xdr:cNvSpPr>
      </xdr:nvSpPr>
      <xdr:spPr bwMode="auto">
        <a:xfrm>
          <a:off x="144780" y="1919706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691</xdr:row>
      <xdr:rowOff>160020</xdr:rowOff>
    </xdr:from>
    <xdr:to>
      <xdr:col>0</xdr:col>
      <xdr:colOff>1798320</xdr:colOff>
      <xdr:row>691</xdr:row>
      <xdr:rowOff>160020</xdr:rowOff>
    </xdr:to>
    <xdr:sp macro="" textlink="">
      <xdr:nvSpPr>
        <xdr:cNvPr id="1091544" name="Line 1197"/>
        <xdr:cNvSpPr>
          <a:spLocks noChangeShapeType="1"/>
        </xdr:cNvSpPr>
      </xdr:nvSpPr>
      <xdr:spPr bwMode="auto">
        <a:xfrm>
          <a:off x="137160" y="1920544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693</xdr:row>
      <xdr:rowOff>76200</xdr:rowOff>
    </xdr:from>
    <xdr:to>
      <xdr:col>0</xdr:col>
      <xdr:colOff>1790700</xdr:colOff>
      <xdr:row>693</xdr:row>
      <xdr:rowOff>76200</xdr:rowOff>
    </xdr:to>
    <xdr:sp macro="" textlink="">
      <xdr:nvSpPr>
        <xdr:cNvPr id="1091545" name="Line 1198"/>
        <xdr:cNvSpPr>
          <a:spLocks noChangeShapeType="1"/>
        </xdr:cNvSpPr>
      </xdr:nvSpPr>
      <xdr:spPr bwMode="auto">
        <a:xfrm>
          <a:off x="144780" y="1925193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693</xdr:row>
      <xdr:rowOff>160020</xdr:rowOff>
    </xdr:from>
    <xdr:to>
      <xdr:col>0</xdr:col>
      <xdr:colOff>1798320</xdr:colOff>
      <xdr:row>693</xdr:row>
      <xdr:rowOff>160020</xdr:rowOff>
    </xdr:to>
    <xdr:sp macro="" textlink="">
      <xdr:nvSpPr>
        <xdr:cNvPr id="1091546" name="Line 1199"/>
        <xdr:cNvSpPr>
          <a:spLocks noChangeShapeType="1"/>
        </xdr:cNvSpPr>
      </xdr:nvSpPr>
      <xdr:spPr bwMode="auto">
        <a:xfrm>
          <a:off x="137160" y="1926031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695</xdr:row>
      <xdr:rowOff>76200</xdr:rowOff>
    </xdr:from>
    <xdr:to>
      <xdr:col>0</xdr:col>
      <xdr:colOff>1790700</xdr:colOff>
      <xdr:row>695</xdr:row>
      <xdr:rowOff>76200</xdr:rowOff>
    </xdr:to>
    <xdr:sp macro="" textlink="">
      <xdr:nvSpPr>
        <xdr:cNvPr id="1091547" name="Line 1200"/>
        <xdr:cNvSpPr>
          <a:spLocks noChangeShapeType="1"/>
        </xdr:cNvSpPr>
      </xdr:nvSpPr>
      <xdr:spPr bwMode="auto">
        <a:xfrm>
          <a:off x="144780" y="1930679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695</xdr:row>
      <xdr:rowOff>160020</xdr:rowOff>
    </xdr:from>
    <xdr:to>
      <xdr:col>0</xdr:col>
      <xdr:colOff>1798320</xdr:colOff>
      <xdr:row>695</xdr:row>
      <xdr:rowOff>160020</xdr:rowOff>
    </xdr:to>
    <xdr:sp macro="" textlink="">
      <xdr:nvSpPr>
        <xdr:cNvPr id="1091548" name="Line 1201"/>
        <xdr:cNvSpPr>
          <a:spLocks noChangeShapeType="1"/>
        </xdr:cNvSpPr>
      </xdr:nvSpPr>
      <xdr:spPr bwMode="auto">
        <a:xfrm>
          <a:off x="137160" y="1931517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697</xdr:row>
      <xdr:rowOff>76200</xdr:rowOff>
    </xdr:from>
    <xdr:to>
      <xdr:col>0</xdr:col>
      <xdr:colOff>1790700</xdr:colOff>
      <xdr:row>697</xdr:row>
      <xdr:rowOff>76200</xdr:rowOff>
    </xdr:to>
    <xdr:sp macro="" textlink="">
      <xdr:nvSpPr>
        <xdr:cNvPr id="1091549" name="Line 1202"/>
        <xdr:cNvSpPr>
          <a:spLocks noChangeShapeType="1"/>
        </xdr:cNvSpPr>
      </xdr:nvSpPr>
      <xdr:spPr bwMode="auto">
        <a:xfrm>
          <a:off x="144780" y="1936165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697</xdr:row>
      <xdr:rowOff>160020</xdr:rowOff>
    </xdr:from>
    <xdr:to>
      <xdr:col>0</xdr:col>
      <xdr:colOff>1798320</xdr:colOff>
      <xdr:row>697</xdr:row>
      <xdr:rowOff>160020</xdr:rowOff>
    </xdr:to>
    <xdr:sp macro="" textlink="">
      <xdr:nvSpPr>
        <xdr:cNvPr id="1091550" name="Line 1203"/>
        <xdr:cNvSpPr>
          <a:spLocks noChangeShapeType="1"/>
        </xdr:cNvSpPr>
      </xdr:nvSpPr>
      <xdr:spPr bwMode="auto">
        <a:xfrm>
          <a:off x="137160" y="1937004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678</xdr:row>
      <xdr:rowOff>76200</xdr:rowOff>
    </xdr:from>
    <xdr:to>
      <xdr:col>0</xdr:col>
      <xdr:colOff>1790700</xdr:colOff>
      <xdr:row>678</xdr:row>
      <xdr:rowOff>76200</xdr:rowOff>
    </xdr:to>
    <xdr:sp macro="" textlink="">
      <xdr:nvSpPr>
        <xdr:cNvPr id="1091551" name="Line 1206"/>
        <xdr:cNvSpPr>
          <a:spLocks noChangeShapeType="1"/>
        </xdr:cNvSpPr>
      </xdr:nvSpPr>
      <xdr:spPr bwMode="auto">
        <a:xfrm>
          <a:off x="144780" y="1882597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678</xdr:row>
      <xdr:rowOff>160020</xdr:rowOff>
    </xdr:from>
    <xdr:to>
      <xdr:col>0</xdr:col>
      <xdr:colOff>1798320</xdr:colOff>
      <xdr:row>678</xdr:row>
      <xdr:rowOff>160020</xdr:rowOff>
    </xdr:to>
    <xdr:sp macro="" textlink="">
      <xdr:nvSpPr>
        <xdr:cNvPr id="1091552" name="Line 1207"/>
        <xdr:cNvSpPr>
          <a:spLocks noChangeShapeType="1"/>
        </xdr:cNvSpPr>
      </xdr:nvSpPr>
      <xdr:spPr bwMode="auto">
        <a:xfrm>
          <a:off x="137160" y="1883435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672</xdr:row>
      <xdr:rowOff>76200</xdr:rowOff>
    </xdr:from>
    <xdr:to>
      <xdr:col>0</xdr:col>
      <xdr:colOff>1790700</xdr:colOff>
      <xdr:row>672</xdr:row>
      <xdr:rowOff>76200</xdr:rowOff>
    </xdr:to>
    <xdr:sp macro="" textlink="">
      <xdr:nvSpPr>
        <xdr:cNvPr id="1091553" name="Line 1208"/>
        <xdr:cNvSpPr>
          <a:spLocks noChangeShapeType="1"/>
        </xdr:cNvSpPr>
      </xdr:nvSpPr>
      <xdr:spPr bwMode="auto">
        <a:xfrm>
          <a:off x="144780" y="1866671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672</xdr:row>
      <xdr:rowOff>160020</xdr:rowOff>
    </xdr:from>
    <xdr:to>
      <xdr:col>0</xdr:col>
      <xdr:colOff>1798320</xdr:colOff>
      <xdr:row>672</xdr:row>
      <xdr:rowOff>160020</xdr:rowOff>
    </xdr:to>
    <xdr:sp macro="" textlink="">
      <xdr:nvSpPr>
        <xdr:cNvPr id="1091554" name="Line 1209"/>
        <xdr:cNvSpPr>
          <a:spLocks noChangeShapeType="1"/>
        </xdr:cNvSpPr>
      </xdr:nvSpPr>
      <xdr:spPr bwMode="auto">
        <a:xfrm>
          <a:off x="137160" y="1867509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683</xdr:row>
      <xdr:rowOff>76200</xdr:rowOff>
    </xdr:from>
    <xdr:to>
      <xdr:col>0</xdr:col>
      <xdr:colOff>1790700</xdr:colOff>
      <xdr:row>683</xdr:row>
      <xdr:rowOff>76200</xdr:rowOff>
    </xdr:to>
    <xdr:sp macro="" textlink="">
      <xdr:nvSpPr>
        <xdr:cNvPr id="1091555" name="Line 1210"/>
        <xdr:cNvSpPr>
          <a:spLocks noChangeShapeType="1"/>
        </xdr:cNvSpPr>
      </xdr:nvSpPr>
      <xdr:spPr bwMode="auto">
        <a:xfrm>
          <a:off x="144780" y="1897532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683</xdr:row>
      <xdr:rowOff>160020</xdr:rowOff>
    </xdr:from>
    <xdr:to>
      <xdr:col>0</xdr:col>
      <xdr:colOff>1798320</xdr:colOff>
      <xdr:row>683</xdr:row>
      <xdr:rowOff>160020</xdr:rowOff>
    </xdr:to>
    <xdr:sp macro="" textlink="">
      <xdr:nvSpPr>
        <xdr:cNvPr id="1091556" name="Line 1211"/>
        <xdr:cNvSpPr>
          <a:spLocks noChangeShapeType="1"/>
        </xdr:cNvSpPr>
      </xdr:nvSpPr>
      <xdr:spPr bwMode="auto">
        <a:xfrm>
          <a:off x="137160" y="1898370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685</xdr:row>
      <xdr:rowOff>76200</xdr:rowOff>
    </xdr:from>
    <xdr:to>
      <xdr:col>0</xdr:col>
      <xdr:colOff>1790700</xdr:colOff>
      <xdr:row>685</xdr:row>
      <xdr:rowOff>76200</xdr:rowOff>
    </xdr:to>
    <xdr:sp macro="" textlink="">
      <xdr:nvSpPr>
        <xdr:cNvPr id="1091557" name="Line 1212"/>
        <xdr:cNvSpPr>
          <a:spLocks noChangeShapeType="1"/>
        </xdr:cNvSpPr>
      </xdr:nvSpPr>
      <xdr:spPr bwMode="auto">
        <a:xfrm>
          <a:off x="144780" y="1904771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685</xdr:row>
      <xdr:rowOff>160020</xdr:rowOff>
    </xdr:from>
    <xdr:to>
      <xdr:col>0</xdr:col>
      <xdr:colOff>1798320</xdr:colOff>
      <xdr:row>685</xdr:row>
      <xdr:rowOff>160020</xdr:rowOff>
    </xdr:to>
    <xdr:sp macro="" textlink="">
      <xdr:nvSpPr>
        <xdr:cNvPr id="1091558" name="Line 1213"/>
        <xdr:cNvSpPr>
          <a:spLocks noChangeShapeType="1"/>
        </xdr:cNvSpPr>
      </xdr:nvSpPr>
      <xdr:spPr bwMode="auto">
        <a:xfrm>
          <a:off x="137160" y="1905609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686</xdr:row>
      <xdr:rowOff>0</xdr:rowOff>
    </xdr:from>
    <xdr:to>
      <xdr:col>0</xdr:col>
      <xdr:colOff>1790700</xdr:colOff>
      <xdr:row>686</xdr:row>
      <xdr:rowOff>0</xdr:rowOff>
    </xdr:to>
    <xdr:sp macro="" textlink="">
      <xdr:nvSpPr>
        <xdr:cNvPr id="1091559" name="Line 1214"/>
        <xdr:cNvSpPr>
          <a:spLocks noChangeShapeType="1"/>
        </xdr:cNvSpPr>
      </xdr:nvSpPr>
      <xdr:spPr bwMode="auto">
        <a:xfrm>
          <a:off x="144780" y="1905990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686</xdr:row>
      <xdr:rowOff>0</xdr:rowOff>
    </xdr:from>
    <xdr:to>
      <xdr:col>0</xdr:col>
      <xdr:colOff>1798320</xdr:colOff>
      <xdr:row>686</xdr:row>
      <xdr:rowOff>0</xdr:rowOff>
    </xdr:to>
    <xdr:sp macro="" textlink="">
      <xdr:nvSpPr>
        <xdr:cNvPr id="1091560" name="Line 1215"/>
        <xdr:cNvSpPr>
          <a:spLocks noChangeShapeType="1"/>
        </xdr:cNvSpPr>
      </xdr:nvSpPr>
      <xdr:spPr bwMode="auto">
        <a:xfrm>
          <a:off x="137160" y="1905990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709</xdr:row>
      <xdr:rowOff>76200</xdr:rowOff>
    </xdr:from>
    <xdr:to>
      <xdr:col>0</xdr:col>
      <xdr:colOff>1790700</xdr:colOff>
      <xdr:row>709</xdr:row>
      <xdr:rowOff>76200</xdr:rowOff>
    </xdr:to>
    <xdr:sp macro="" textlink="">
      <xdr:nvSpPr>
        <xdr:cNvPr id="1091561" name="Line 1216"/>
        <xdr:cNvSpPr>
          <a:spLocks noChangeShapeType="1"/>
        </xdr:cNvSpPr>
      </xdr:nvSpPr>
      <xdr:spPr bwMode="auto">
        <a:xfrm>
          <a:off x="144780" y="1981962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709</xdr:row>
      <xdr:rowOff>160020</xdr:rowOff>
    </xdr:from>
    <xdr:to>
      <xdr:col>0</xdr:col>
      <xdr:colOff>1798320</xdr:colOff>
      <xdr:row>709</xdr:row>
      <xdr:rowOff>160020</xdr:rowOff>
    </xdr:to>
    <xdr:sp macro="" textlink="">
      <xdr:nvSpPr>
        <xdr:cNvPr id="1091562" name="Line 1217"/>
        <xdr:cNvSpPr>
          <a:spLocks noChangeShapeType="1"/>
        </xdr:cNvSpPr>
      </xdr:nvSpPr>
      <xdr:spPr bwMode="auto">
        <a:xfrm>
          <a:off x="137160" y="1982800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683</xdr:row>
      <xdr:rowOff>76200</xdr:rowOff>
    </xdr:from>
    <xdr:to>
      <xdr:col>0</xdr:col>
      <xdr:colOff>1790700</xdr:colOff>
      <xdr:row>683</xdr:row>
      <xdr:rowOff>76200</xdr:rowOff>
    </xdr:to>
    <xdr:sp macro="" textlink="">
      <xdr:nvSpPr>
        <xdr:cNvPr id="1091563" name="Line 1220"/>
        <xdr:cNvSpPr>
          <a:spLocks noChangeShapeType="1"/>
        </xdr:cNvSpPr>
      </xdr:nvSpPr>
      <xdr:spPr bwMode="auto">
        <a:xfrm>
          <a:off x="144780" y="1897532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683</xdr:row>
      <xdr:rowOff>160020</xdr:rowOff>
    </xdr:from>
    <xdr:to>
      <xdr:col>0</xdr:col>
      <xdr:colOff>1798320</xdr:colOff>
      <xdr:row>683</xdr:row>
      <xdr:rowOff>160020</xdr:rowOff>
    </xdr:to>
    <xdr:sp macro="" textlink="">
      <xdr:nvSpPr>
        <xdr:cNvPr id="1091564" name="Line 1221"/>
        <xdr:cNvSpPr>
          <a:spLocks noChangeShapeType="1"/>
        </xdr:cNvSpPr>
      </xdr:nvSpPr>
      <xdr:spPr bwMode="auto">
        <a:xfrm>
          <a:off x="137160" y="1898370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685</xdr:row>
      <xdr:rowOff>76200</xdr:rowOff>
    </xdr:from>
    <xdr:to>
      <xdr:col>0</xdr:col>
      <xdr:colOff>1790700</xdr:colOff>
      <xdr:row>685</xdr:row>
      <xdr:rowOff>76200</xdr:rowOff>
    </xdr:to>
    <xdr:sp macro="" textlink="">
      <xdr:nvSpPr>
        <xdr:cNvPr id="1091565" name="Line 1222"/>
        <xdr:cNvSpPr>
          <a:spLocks noChangeShapeType="1"/>
        </xdr:cNvSpPr>
      </xdr:nvSpPr>
      <xdr:spPr bwMode="auto">
        <a:xfrm>
          <a:off x="144780" y="1904771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685</xdr:row>
      <xdr:rowOff>160020</xdr:rowOff>
    </xdr:from>
    <xdr:to>
      <xdr:col>0</xdr:col>
      <xdr:colOff>1798320</xdr:colOff>
      <xdr:row>685</xdr:row>
      <xdr:rowOff>160020</xdr:rowOff>
    </xdr:to>
    <xdr:sp macro="" textlink="">
      <xdr:nvSpPr>
        <xdr:cNvPr id="1091566" name="Line 1223"/>
        <xdr:cNvSpPr>
          <a:spLocks noChangeShapeType="1"/>
        </xdr:cNvSpPr>
      </xdr:nvSpPr>
      <xdr:spPr bwMode="auto">
        <a:xfrm>
          <a:off x="137160" y="1905609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686</xdr:row>
      <xdr:rowOff>0</xdr:rowOff>
    </xdr:from>
    <xdr:to>
      <xdr:col>0</xdr:col>
      <xdr:colOff>1790700</xdr:colOff>
      <xdr:row>686</xdr:row>
      <xdr:rowOff>0</xdr:rowOff>
    </xdr:to>
    <xdr:sp macro="" textlink="">
      <xdr:nvSpPr>
        <xdr:cNvPr id="1091567" name="Line 1224"/>
        <xdr:cNvSpPr>
          <a:spLocks noChangeShapeType="1"/>
        </xdr:cNvSpPr>
      </xdr:nvSpPr>
      <xdr:spPr bwMode="auto">
        <a:xfrm>
          <a:off x="144780" y="1905990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686</xdr:row>
      <xdr:rowOff>0</xdr:rowOff>
    </xdr:from>
    <xdr:to>
      <xdr:col>0</xdr:col>
      <xdr:colOff>1798320</xdr:colOff>
      <xdr:row>686</xdr:row>
      <xdr:rowOff>0</xdr:rowOff>
    </xdr:to>
    <xdr:sp macro="" textlink="">
      <xdr:nvSpPr>
        <xdr:cNvPr id="1091568" name="Line 1225"/>
        <xdr:cNvSpPr>
          <a:spLocks noChangeShapeType="1"/>
        </xdr:cNvSpPr>
      </xdr:nvSpPr>
      <xdr:spPr bwMode="auto">
        <a:xfrm>
          <a:off x="137160" y="1905990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687</xdr:row>
      <xdr:rowOff>76200</xdr:rowOff>
    </xdr:from>
    <xdr:to>
      <xdr:col>0</xdr:col>
      <xdr:colOff>1790700</xdr:colOff>
      <xdr:row>687</xdr:row>
      <xdr:rowOff>76200</xdr:rowOff>
    </xdr:to>
    <xdr:sp macro="" textlink="">
      <xdr:nvSpPr>
        <xdr:cNvPr id="1091569" name="Line 1226"/>
        <xdr:cNvSpPr>
          <a:spLocks noChangeShapeType="1"/>
        </xdr:cNvSpPr>
      </xdr:nvSpPr>
      <xdr:spPr bwMode="auto">
        <a:xfrm>
          <a:off x="144780" y="1910257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687</xdr:row>
      <xdr:rowOff>160020</xdr:rowOff>
    </xdr:from>
    <xdr:to>
      <xdr:col>0</xdr:col>
      <xdr:colOff>1798320</xdr:colOff>
      <xdr:row>687</xdr:row>
      <xdr:rowOff>160020</xdr:rowOff>
    </xdr:to>
    <xdr:sp macro="" textlink="">
      <xdr:nvSpPr>
        <xdr:cNvPr id="1091570" name="Line 1227"/>
        <xdr:cNvSpPr>
          <a:spLocks noChangeShapeType="1"/>
        </xdr:cNvSpPr>
      </xdr:nvSpPr>
      <xdr:spPr bwMode="auto">
        <a:xfrm>
          <a:off x="137160" y="1911096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678</xdr:row>
      <xdr:rowOff>76200</xdr:rowOff>
    </xdr:from>
    <xdr:to>
      <xdr:col>0</xdr:col>
      <xdr:colOff>1790700</xdr:colOff>
      <xdr:row>678</xdr:row>
      <xdr:rowOff>76200</xdr:rowOff>
    </xdr:to>
    <xdr:sp macro="" textlink="">
      <xdr:nvSpPr>
        <xdr:cNvPr id="1091571" name="Line 1228"/>
        <xdr:cNvSpPr>
          <a:spLocks noChangeShapeType="1"/>
        </xdr:cNvSpPr>
      </xdr:nvSpPr>
      <xdr:spPr bwMode="auto">
        <a:xfrm>
          <a:off x="144780" y="1882597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678</xdr:row>
      <xdr:rowOff>160020</xdr:rowOff>
    </xdr:from>
    <xdr:to>
      <xdr:col>0</xdr:col>
      <xdr:colOff>1798320</xdr:colOff>
      <xdr:row>678</xdr:row>
      <xdr:rowOff>160020</xdr:rowOff>
    </xdr:to>
    <xdr:sp macro="" textlink="">
      <xdr:nvSpPr>
        <xdr:cNvPr id="1091572" name="Line 1229"/>
        <xdr:cNvSpPr>
          <a:spLocks noChangeShapeType="1"/>
        </xdr:cNvSpPr>
      </xdr:nvSpPr>
      <xdr:spPr bwMode="auto">
        <a:xfrm>
          <a:off x="137160" y="1883435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672</xdr:row>
      <xdr:rowOff>76200</xdr:rowOff>
    </xdr:from>
    <xdr:to>
      <xdr:col>0</xdr:col>
      <xdr:colOff>1790700</xdr:colOff>
      <xdr:row>672</xdr:row>
      <xdr:rowOff>76200</xdr:rowOff>
    </xdr:to>
    <xdr:sp macro="" textlink="">
      <xdr:nvSpPr>
        <xdr:cNvPr id="1091573" name="Line 1230"/>
        <xdr:cNvSpPr>
          <a:spLocks noChangeShapeType="1"/>
        </xdr:cNvSpPr>
      </xdr:nvSpPr>
      <xdr:spPr bwMode="auto">
        <a:xfrm>
          <a:off x="144780" y="1866671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672</xdr:row>
      <xdr:rowOff>160020</xdr:rowOff>
    </xdr:from>
    <xdr:to>
      <xdr:col>0</xdr:col>
      <xdr:colOff>1798320</xdr:colOff>
      <xdr:row>672</xdr:row>
      <xdr:rowOff>160020</xdr:rowOff>
    </xdr:to>
    <xdr:sp macro="" textlink="">
      <xdr:nvSpPr>
        <xdr:cNvPr id="1091574" name="Line 1231"/>
        <xdr:cNvSpPr>
          <a:spLocks noChangeShapeType="1"/>
        </xdr:cNvSpPr>
      </xdr:nvSpPr>
      <xdr:spPr bwMode="auto">
        <a:xfrm>
          <a:off x="137160" y="1867509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689</xdr:row>
      <xdr:rowOff>76200</xdr:rowOff>
    </xdr:from>
    <xdr:to>
      <xdr:col>0</xdr:col>
      <xdr:colOff>1790700</xdr:colOff>
      <xdr:row>689</xdr:row>
      <xdr:rowOff>76200</xdr:rowOff>
    </xdr:to>
    <xdr:sp macro="" textlink="">
      <xdr:nvSpPr>
        <xdr:cNvPr id="1091575" name="Line 1232"/>
        <xdr:cNvSpPr>
          <a:spLocks noChangeShapeType="1"/>
        </xdr:cNvSpPr>
      </xdr:nvSpPr>
      <xdr:spPr bwMode="auto">
        <a:xfrm>
          <a:off x="144780" y="1914220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689</xdr:row>
      <xdr:rowOff>160020</xdr:rowOff>
    </xdr:from>
    <xdr:to>
      <xdr:col>0</xdr:col>
      <xdr:colOff>1798320</xdr:colOff>
      <xdr:row>689</xdr:row>
      <xdr:rowOff>160020</xdr:rowOff>
    </xdr:to>
    <xdr:sp macro="" textlink="">
      <xdr:nvSpPr>
        <xdr:cNvPr id="1091576" name="Line 1233"/>
        <xdr:cNvSpPr>
          <a:spLocks noChangeShapeType="1"/>
        </xdr:cNvSpPr>
      </xdr:nvSpPr>
      <xdr:spPr bwMode="auto">
        <a:xfrm>
          <a:off x="137160" y="1915058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690</xdr:row>
      <xdr:rowOff>0</xdr:rowOff>
    </xdr:from>
    <xdr:to>
      <xdr:col>0</xdr:col>
      <xdr:colOff>1790700</xdr:colOff>
      <xdr:row>690</xdr:row>
      <xdr:rowOff>0</xdr:rowOff>
    </xdr:to>
    <xdr:sp macro="" textlink="">
      <xdr:nvSpPr>
        <xdr:cNvPr id="1091577" name="Line 1234"/>
        <xdr:cNvSpPr>
          <a:spLocks noChangeShapeType="1"/>
        </xdr:cNvSpPr>
      </xdr:nvSpPr>
      <xdr:spPr bwMode="auto">
        <a:xfrm>
          <a:off x="144780" y="1915439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690</xdr:row>
      <xdr:rowOff>0</xdr:rowOff>
    </xdr:from>
    <xdr:to>
      <xdr:col>0</xdr:col>
      <xdr:colOff>1798320</xdr:colOff>
      <xdr:row>690</xdr:row>
      <xdr:rowOff>0</xdr:rowOff>
    </xdr:to>
    <xdr:sp macro="" textlink="">
      <xdr:nvSpPr>
        <xdr:cNvPr id="1091578" name="Line 1235"/>
        <xdr:cNvSpPr>
          <a:spLocks noChangeShapeType="1"/>
        </xdr:cNvSpPr>
      </xdr:nvSpPr>
      <xdr:spPr bwMode="auto">
        <a:xfrm>
          <a:off x="137160" y="1915439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691</xdr:row>
      <xdr:rowOff>76200</xdr:rowOff>
    </xdr:from>
    <xdr:to>
      <xdr:col>0</xdr:col>
      <xdr:colOff>1790700</xdr:colOff>
      <xdr:row>691</xdr:row>
      <xdr:rowOff>76200</xdr:rowOff>
    </xdr:to>
    <xdr:sp macro="" textlink="">
      <xdr:nvSpPr>
        <xdr:cNvPr id="1091579" name="Line 1236"/>
        <xdr:cNvSpPr>
          <a:spLocks noChangeShapeType="1"/>
        </xdr:cNvSpPr>
      </xdr:nvSpPr>
      <xdr:spPr bwMode="auto">
        <a:xfrm>
          <a:off x="144780" y="1919706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691</xdr:row>
      <xdr:rowOff>160020</xdr:rowOff>
    </xdr:from>
    <xdr:to>
      <xdr:col>0</xdr:col>
      <xdr:colOff>1798320</xdr:colOff>
      <xdr:row>691</xdr:row>
      <xdr:rowOff>160020</xdr:rowOff>
    </xdr:to>
    <xdr:sp macro="" textlink="">
      <xdr:nvSpPr>
        <xdr:cNvPr id="1091580" name="Line 1237"/>
        <xdr:cNvSpPr>
          <a:spLocks noChangeShapeType="1"/>
        </xdr:cNvSpPr>
      </xdr:nvSpPr>
      <xdr:spPr bwMode="auto">
        <a:xfrm>
          <a:off x="137160" y="1920544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693</xdr:row>
      <xdr:rowOff>76200</xdr:rowOff>
    </xdr:from>
    <xdr:to>
      <xdr:col>0</xdr:col>
      <xdr:colOff>1790700</xdr:colOff>
      <xdr:row>693</xdr:row>
      <xdr:rowOff>76200</xdr:rowOff>
    </xdr:to>
    <xdr:sp macro="" textlink="">
      <xdr:nvSpPr>
        <xdr:cNvPr id="1091581" name="Line 1238"/>
        <xdr:cNvSpPr>
          <a:spLocks noChangeShapeType="1"/>
        </xdr:cNvSpPr>
      </xdr:nvSpPr>
      <xdr:spPr bwMode="auto">
        <a:xfrm>
          <a:off x="144780" y="1925193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693</xdr:row>
      <xdr:rowOff>160020</xdr:rowOff>
    </xdr:from>
    <xdr:to>
      <xdr:col>0</xdr:col>
      <xdr:colOff>1798320</xdr:colOff>
      <xdr:row>693</xdr:row>
      <xdr:rowOff>160020</xdr:rowOff>
    </xdr:to>
    <xdr:sp macro="" textlink="">
      <xdr:nvSpPr>
        <xdr:cNvPr id="1091582" name="Line 1239"/>
        <xdr:cNvSpPr>
          <a:spLocks noChangeShapeType="1"/>
        </xdr:cNvSpPr>
      </xdr:nvSpPr>
      <xdr:spPr bwMode="auto">
        <a:xfrm>
          <a:off x="137160" y="1926031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695</xdr:row>
      <xdr:rowOff>76200</xdr:rowOff>
    </xdr:from>
    <xdr:to>
      <xdr:col>0</xdr:col>
      <xdr:colOff>1790700</xdr:colOff>
      <xdr:row>695</xdr:row>
      <xdr:rowOff>76200</xdr:rowOff>
    </xdr:to>
    <xdr:sp macro="" textlink="">
      <xdr:nvSpPr>
        <xdr:cNvPr id="1091583" name="Line 1240"/>
        <xdr:cNvSpPr>
          <a:spLocks noChangeShapeType="1"/>
        </xdr:cNvSpPr>
      </xdr:nvSpPr>
      <xdr:spPr bwMode="auto">
        <a:xfrm>
          <a:off x="144780" y="1930679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695</xdr:row>
      <xdr:rowOff>160020</xdr:rowOff>
    </xdr:from>
    <xdr:to>
      <xdr:col>0</xdr:col>
      <xdr:colOff>1798320</xdr:colOff>
      <xdr:row>695</xdr:row>
      <xdr:rowOff>160020</xdr:rowOff>
    </xdr:to>
    <xdr:sp macro="" textlink="">
      <xdr:nvSpPr>
        <xdr:cNvPr id="1091584" name="Line 1241"/>
        <xdr:cNvSpPr>
          <a:spLocks noChangeShapeType="1"/>
        </xdr:cNvSpPr>
      </xdr:nvSpPr>
      <xdr:spPr bwMode="auto">
        <a:xfrm>
          <a:off x="137160" y="1931517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697</xdr:row>
      <xdr:rowOff>76200</xdr:rowOff>
    </xdr:from>
    <xdr:to>
      <xdr:col>0</xdr:col>
      <xdr:colOff>1790700</xdr:colOff>
      <xdr:row>697</xdr:row>
      <xdr:rowOff>76200</xdr:rowOff>
    </xdr:to>
    <xdr:sp macro="" textlink="">
      <xdr:nvSpPr>
        <xdr:cNvPr id="1091585" name="Line 1242"/>
        <xdr:cNvSpPr>
          <a:spLocks noChangeShapeType="1"/>
        </xdr:cNvSpPr>
      </xdr:nvSpPr>
      <xdr:spPr bwMode="auto">
        <a:xfrm>
          <a:off x="144780" y="1936165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697</xdr:row>
      <xdr:rowOff>160020</xdr:rowOff>
    </xdr:from>
    <xdr:to>
      <xdr:col>0</xdr:col>
      <xdr:colOff>1798320</xdr:colOff>
      <xdr:row>697</xdr:row>
      <xdr:rowOff>160020</xdr:rowOff>
    </xdr:to>
    <xdr:sp macro="" textlink="">
      <xdr:nvSpPr>
        <xdr:cNvPr id="1091586" name="Line 1243"/>
        <xdr:cNvSpPr>
          <a:spLocks noChangeShapeType="1"/>
        </xdr:cNvSpPr>
      </xdr:nvSpPr>
      <xdr:spPr bwMode="auto">
        <a:xfrm>
          <a:off x="137160" y="1937004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699</xdr:row>
      <xdr:rowOff>76200</xdr:rowOff>
    </xdr:from>
    <xdr:to>
      <xdr:col>0</xdr:col>
      <xdr:colOff>1790700</xdr:colOff>
      <xdr:row>699</xdr:row>
      <xdr:rowOff>76200</xdr:rowOff>
    </xdr:to>
    <xdr:sp macro="" textlink="">
      <xdr:nvSpPr>
        <xdr:cNvPr id="1091587" name="Line 1244"/>
        <xdr:cNvSpPr>
          <a:spLocks noChangeShapeType="1"/>
        </xdr:cNvSpPr>
      </xdr:nvSpPr>
      <xdr:spPr bwMode="auto">
        <a:xfrm>
          <a:off x="144780" y="1944090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699</xdr:row>
      <xdr:rowOff>160020</xdr:rowOff>
    </xdr:from>
    <xdr:to>
      <xdr:col>0</xdr:col>
      <xdr:colOff>1798320</xdr:colOff>
      <xdr:row>699</xdr:row>
      <xdr:rowOff>160020</xdr:rowOff>
    </xdr:to>
    <xdr:sp macro="" textlink="">
      <xdr:nvSpPr>
        <xdr:cNvPr id="1091588" name="Line 1245"/>
        <xdr:cNvSpPr>
          <a:spLocks noChangeShapeType="1"/>
        </xdr:cNvSpPr>
      </xdr:nvSpPr>
      <xdr:spPr bwMode="auto">
        <a:xfrm>
          <a:off x="137160" y="1944928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674</xdr:row>
      <xdr:rowOff>76200</xdr:rowOff>
    </xdr:from>
    <xdr:to>
      <xdr:col>0</xdr:col>
      <xdr:colOff>1790700</xdr:colOff>
      <xdr:row>674</xdr:row>
      <xdr:rowOff>76200</xdr:rowOff>
    </xdr:to>
    <xdr:sp macro="" textlink="">
      <xdr:nvSpPr>
        <xdr:cNvPr id="1091589" name="Line 1246"/>
        <xdr:cNvSpPr>
          <a:spLocks noChangeShapeType="1"/>
        </xdr:cNvSpPr>
      </xdr:nvSpPr>
      <xdr:spPr bwMode="auto">
        <a:xfrm>
          <a:off x="144780" y="1871395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674</xdr:row>
      <xdr:rowOff>160020</xdr:rowOff>
    </xdr:from>
    <xdr:to>
      <xdr:col>0</xdr:col>
      <xdr:colOff>1798320</xdr:colOff>
      <xdr:row>674</xdr:row>
      <xdr:rowOff>160020</xdr:rowOff>
    </xdr:to>
    <xdr:sp macro="" textlink="">
      <xdr:nvSpPr>
        <xdr:cNvPr id="1091590" name="Line 1247"/>
        <xdr:cNvSpPr>
          <a:spLocks noChangeShapeType="1"/>
        </xdr:cNvSpPr>
      </xdr:nvSpPr>
      <xdr:spPr bwMode="auto">
        <a:xfrm>
          <a:off x="137160" y="1872234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676</xdr:row>
      <xdr:rowOff>76200</xdr:rowOff>
    </xdr:from>
    <xdr:to>
      <xdr:col>0</xdr:col>
      <xdr:colOff>1790700</xdr:colOff>
      <xdr:row>676</xdr:row>
      <xdr:rowOff>76200</xdr:rowOff>
    </xdr:to>
    <xdr:sp macro="" textlink="">
      <xdr:nvSpPr>
        <xdr:cNvPr id="1091591" name="Line 1248"/>
        <xdr:cNvSpPr>
          <a:spLocks noChangeShapeType="1"/>
        </xdr:cNvSpPr>
      </xdr:nvSpPr>
      <xdr:spPr bwMode="auto">
        <a:xfrm>
          <a:off x="144780" y="1875358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676</xdr:row>
      <xdr:rowOff>160020</xdr:rowOff>
    </xdr:from>
    <xdr:to>
      <xdr:col>0</xdr:col>
      <xdr:colOff>1798320</xdr:colOff>
      <xdr:row>676</xdr:row>
      <xdr:rowOff>160020</xdr:rowOff>
    </xdr:to>
    <xdr:sp macro="" textlink="">
      <xdr:nvSpPr>
        <xdr:cNvPr id="1091592" name="Line 1249"/>
        <xdr:cNvSpPr>
          <a:spLocks noChangeShapeType="1"/>
        </xdr:cNvSpPr>
      </xdr:nvSpPr>
      <xdr:spPr bwMode="auto">
        <a:xfrm>
          <a:off x="137160" y="1876196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678</xdr:row>
      <xdr:rowOff>76200</xdr:rowOff>
    </xdr:from>
    <xdr:to>
      <xdr:col>0</xdr:col>
      <xdr:colOff>1790700</xdr:colOff>
      <xdr:row>678</xdr:row>
      <xdr:rowOff>76200</xdr:rowOff>
    </xdr:to>
    <xdr:sp macro="" textlink="">
      <xdr:nvSpPr>
        <xdr:cNvPr id="1091593" name="Line 233"/>
        <xdr:cNvSpPr>
          <a:spLocks noChangeShapeType="1"/>
        </xdr:cNvSpPr>
      </xdr:nvSpPr>
      <xdr:spPr bwMode="auto">
        <a:xfrm>
          <a:off x="144780" y="1882597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678</xdr:row>
      <xdr:rowOff>160020</xdr:rowOff>
    </xdr:from>
    <xdr:to>
      <xdr:col>0</xdr:col>
      <xdr:colOff>1798320</xdr:colOff>
      <xdr:row>678</xdr:row>
      <xdr:rowOff>160020</xdr:rowOff>
    </xdr:to>
    <xdr:sp macro="" textlink="">
      <xdr:nvSpPr>
        <xdr:cNvPr id="1091594" name="Line 234"/>
        <xdr:cNvSpPr>
          <a:spLocks noChangeShapeType="1"/>
        </xdr:cNvSpPr>
      </xdr:nvSpPr>
      <xdr:spPr bwMode="auto">
        <a:xfrm>
          <a:off x="137160" y="1883435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672</xdr:row>
      <xdr:rowOff>76200</xdr:rowOff>
    </xdr:from>
    <xdr:to>
      <xdr:col>0</xdr:col>
      <xdr:colOff>1790700</xdr:colOff>
      <xdr:row>672</xdr:row>
      <xdr:rowOff>76200</xdr:rowOff>
    </xdr:to>
    <xdr:sp macro="" textlink="">
      <xdr:nvSpPr>
        <xdr:cNvPr id="1091595" name="Line 235"/>
        <xdr:cNvSpPr>
          <a:spLocks noChangeShapeType="1"/>
        </xdr:cNvSpPr>
      </xdr:nvSpPr>
      <xdr:spPr bwMode="auto">
        <a:xfrm>
          <a:off x="144780" y="1866671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672</xdr:row>
      <xdr:rowOff>160020</xdr:rowOff>
    </xdr:from>
    <xdr:to>
      <xdr:col>0</xdr:col>
      <xdr:colOff>1798320</xdr:colOff>
      <xdr:row>672</xdr:row>
      <xdr:rowOff>160020</xdr:rowOff>
    </xdr:to>
    <xdr:sp macro="" textlink="">
      <xdr:nvSpPr>
        <xdr:cNvPr id="1091596" name="Line 236"/>
        <xdr:cNvSpPr>
          <a:spLocks noChangeShapeType="1"/>
        </xdr:cNvSpPr>
      </xdr:nvSpPr>
      <xdr:spPr bwMode="auto">
        <a:xfrm>
          <a:off x="137160" y="1867509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691</xdr:row>
      <xdr:rowOff>76200</xdr:rowOff>
    </xdr:from>
    <xdr:to>
      <xdr:col>0</xdr:col>
      <xdr:colOff>1790700</xdr:colOff>
      <xdr:row>691</xdr:row>
      <xdr:rowOff>76200</xdr:rowOff>
    </xdr:to>
    <xdr:sp macro="" textlink="">
      <xdr:nvSpPr>
        <xdr:cNvPr id="1091597" name="Line 237"/>
        <xdr:cNvSpPr>
          <a:spLocks noChangeShapeType="1"/>
        </xdr:cNvSpPr>
      </xdr:nvSpPr>
      <xdr:spPr bwMode="auto">
        <a:xfrm>
          <a:off x="144780" y="1919706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691</xdr:row>
      <xdr:rowOff>160020</xdr:rowOff>
    </xdr:from>
    <xdr:to>
      <xdr:col>0</xdr:col>
      <xdr:colOff>1798320</xdr:colOff>
      <xdr:row>691</xdr:row>
      <xdr:rowOff>160020</xdr:rowOff>
    </xdr:to>
    <xdr:sp macro="" textlink="">
      <xdr:nvSpPr>
        <xdr:cNvPr id="1091598" name="Line 238"/>
        <xdr:cNvSpPr>
          <a:spLocks noChangeShapeType="1"/>
        </xdr:cNvSpPr>
      </xdr:nvSpPr>
      <xdr:spPr bwMode="auto">
        <a:xfrm>
          <a:off x="137160" y="1920544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693</xdr:row>
      <xdr:rowOff>76200</xdr:rowOff>
    </xdr:from>
    <xdr:to>
      <xdr:col>0</xdr:col>
      <xdr:colOff>1790700</xdr:colOff>
      <xdr:row>693</xdr:row>
      <xdr:rowOff>76200</xdr:rowOff>
    </xdr:to>
    <xdr:sp macro="" textlink="">
      <xdr:nvSpPr>
        <xdr:cNvPr id="1091599" name="Line 239"/>
        <xdr:cNvSpPr>
          <a:spLocks noChangeShapeType="1"/>
        </xdr:cNvSpPr>
      </xdr:nvSpPr>
      <xdr:spPr bwMode="auto">
        <a:xfrm>
          <a:off x="144780" y="1925193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693</xdr:row>
      <xdr:rowOff>160020</xdr:rowOff>
    </xdr:from>
    <xdr:to>
      <xdr:col>0</xdr:col>
      <xdr:colOff>1798320</xdr:colOff>
      <xdr:row>693</xdr:row>
      <xdr:rowOff>160020</xdr:rowOff>
    </xdr:to>
    <xdr:sp macro="" textlink="">
      <xdr:nvSpPr>
        <xdr:cNvPr id="1091600" name="Line 240"/>
        <xdr:cNvSpPr>
          <a:spLocks noChangeShapeType="1"/>
        </xdr:cNvSpPr>
      </xdr:nvSpPr>
      <xdr:spPr bwMode="auto">
        <a:xfrm>
          <a:off x="137160" y="1926031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695</xdr:row>
      <xdr:rowOff>76200</xdr:rowOff>
    </xdr:from>
    <xdr:to>
      <xdr:col>0</xdr:col>
      <xdr:colOff>1790700</xdr:colOff>
      <xdr:row>695</xdr:row>
      <xdr:rowOff>76200</xdr:rowOff>
    </xdr:to>
    <xdr:sp macro="" textlink="">
      <xdr:nvSpPr>
        <xdr:cNvPr id="1091601" name="Line 241"/>
        <xdr:cNvSpPr>
          <a:spLocks noChangeShapeType="1"/>
        </xdr:cNvSpPr>
      </xdr:nvSpPr>
      <xdr:spPr bwMode="auto">
        <a:xfrm>
          <a:off x="144780" y="1930679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695</xdr:row>
      <xdr:rowOff>160020</xdr:rowOff>
    </xdr:from>
    <xdr:to>
      <xdr:col>0</xdr:col>
      <xdr:colOff>1798320</xdr:colOff>
      <xdr:row>695</xdr:row>
      <xdr:rowOff>160020</xdr:rowOff>
    </xdr:to>
    <xdr:sp macro="" textlink="">
      <xdr:nvSpPr>
        <xdr:cNvPr id="1091602" name="Line 242"/>
        <xdr:cNvSpPr>
          <a:spLocks noChangeShapeType="1"/>
        </xdr:cNvSpPr>
      </xdr:nvSpPr>
      <xdr:spPr bwMode="auto">
        <a:xfrm>
          <a:off x="137160" y="1931517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697</xdr:row>
      <xdr:rowOff>76200</xdr:rowOff>
    </xdr:from>
    <xdr:to>
      <xdr:col>0</xdr:col>
      <xdr:colOff>1790700</xdr:colOff>
      <xdr:row>697</xdr:row>
      <xdr:rowOff>76200</xdr:rowOff>
    </xdr:to>
    <xdr:sp macro="" textlink="">
      <xdr:nvSpPr>
        <xdr:cNvPr id="1091603" name="Line 243"/>
        <xdr:cNvSpPr>
          <a:spLocks noChangeShapeType="1"/>
        </xdr:cNvSpPr>
      </xdr:nvSpPr>
      <xdr:spPr bwMode="auto">
        <a:xfrm>
          <a:off x="144780" y="1936165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697</xdr:row>
      <xdr:rowOff>160020</xdr:rowOff>
    </xdr:from>
    <xdr:to>
      <xdr:col>0</xdr:col>
      <xdr:colOff>1798320</xdr:colOff>
      <xdr:row>697</xdr:row>
      <xdr:rowOff>160020</xdr:rowOff>
    </xdr:to>
    <xdr:sp macro="" textlink="">
      <xdr:nvSpPr>
        <xdr:cNvPr id="1091604" name="Line 244"/>
        <xdr:cNvSpPr>
          <a:spLocks noChangeShapeType="1"/>
        </xdr:cNvSpPr>
      </xdr:nvSpPr>
      <xdr:spPr bwMode="auto">
        <a:xfrm>
          <a:off x="137160" y="1937004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678</xdr:row>
      <xdr:rowOff>76200</xdr:rowOff>
    </xdr:from>
    <xdr:to>
      <xdr:col>0</xdr:col>
      <xdr:colOff>1790700</xdr:colOff>
      <xdr:row>678</xdr:row>
      <xdr:rowOff>76200</xdr:rowOff>
    </xdr:to>
    <xdr:sp macro="" textlink="">
      <xdr:nvSpPr>
        <xdr:cNvPr id="1091605" name="Line 432"/>
        <xdr:cNvSpPr>
          <a:spLocks noChangeShapeType="1"/>
        </xdr:cNvSpPr>
      </xdr:nvSpPr>
      <xdr:spPr bwMode="auto">
        <a:xfrm>
          <a:off x="144780" y="1882597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678</xdr:row>
      <xdr:rowOff>160020</xdr:rowOff>
    </xdr:from>
    <xdr:to>
      <xdr:col>0</xdr:col>
      <xdr:colOff>1798320</xdr:colOff>
      <xdr:row>678</xdr:row>
      <xdr:rowOff>160020</xdr:rowOff>
    </xdr:to>
    <xdr:sp macro="" textlink="">
      <xdr:nvSpPr>
        <xdr:cNvPr id="1091606" name="Line 433"/>
        <xdr:cNvSpPr>
          <a:spLocks noChangeShapeType="1"/>
        </xdr:cNvSpPr>
      </xdr:nvSpPr>
      <xdr:spPr bwMode="auto">
        <a:xfrm>
          <a:off x="137160" y="1883435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672</xdr:row>
      <xdr:rowOff>76200</xdr:rowOff>
    </xdr:from>
    <xdr:to>
      <xdr:col>0</xdr:col>
      <xdr:colOff>1790700</xdr:colOff>
      <xdr:row>672</xdr:row>
      <xdr:rowOff>76200</xdr:rowOff>
    </xdr:to>
    <xdr:sp macro="" textlink="">
      <xdr:nvSpPr>
        <xdr:cNvPr id="1091607" name="Line 434"/>
        <xdr:cNvSpPr>
          <a:spLocks noChangeShapeType="1"/>
        </xdr:cNvSpPr>
      </xdr:nvSpPr>
      <xdr:spPr bwMode="auto">
        <a:xfrm>
          <a:off x="144780" y="1866671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672</xdr:row>
      <xdr:rowOff>160020</xdr:rowOff>
    </xdr:from>
    <xdr:to>
      <xdr:col>0</xdr:col>
      <xdr:colOff>1798320</xdr:colOff>
      <xdr:row>672</xdr:row>
      <xdr:rowOff>160020</xdr:rowOff>
    </xdr:to>
    <xdr:sp macro="" textlink="">
      <xdr:nvSpPr>
        <xdr:cNvPr id="1091608" name="Line 435"/>
        <xdr:cNvSpPr>
          <a:spLocks noChangeShapeType="1"/>
        </xdr:cNvSpPr>
      </xdr:nvSpPr>
      <xdr:spPr bwMode="auto">
        <a:xfrm>
          <a:off x="137160" y="1867509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683</xdr:row>
      <xdr:rowOff>76200</xdr:rowOff>
    </xdr:from>
    <xdr:to>
      <xdr:col>0</xdr:col>
      <xdr:colOff>1790700</xdr:colOff>
      <xdr:row>683</xdr:row>
      <xdr:rowOff>76200</xdr:rowOff>
    </xdr:to>
    <xdr:sp macro="" textlink="">
      <xdr:nvSpPr>
        <xdr:cNvPr id="1091609" name="Line 436"/>
        <xdr:cNvSpPr>
          <a:spLocks noChangeShapeType="1"/>
        </xdr:cNvSpPr>
      </xdr:nvSpPr>
      <xdr:spPr bwMode="auto">
        <a:xfrm>
          <a:off x="144780" y="1897532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683</xdr:row>
      <xdr:rowOff>160020</xdr:rowOff>
    </xdr:from>
    <xdr:to>
      <xdr:col>0</xdr:col>
      <xdr:colOff>1798320</xdr:colOff>
      <xdr:row>683</xdr:row>
      <xdr:rowOff>160020</xdr:rowOff>
    </xdr:to>
    <xdr:sp macro="" textlink="">
      <xdr:nvSpPr>
        <xdr:cNvPr id="1091610" name="Line 437"/>
        <xdr:cNvSpPr>
          <a:spLocks noChangeShapeType="1"/>
        </xdr:cNvSpPr>
      </xdr:nvSpPr>
      <xdr:spPr bwMode="auto">
        <a:xfrm>
          <a:off x="137160" y="1898370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685</xdr:row>
      <xdr:rowOff>76200</xdr:rowOff>
    </xdr:from>
    <xdr:to>
      <xdr:col>0</xdr:col>
      <xdr:colOff>1790700</xdr:colOff>
      <xdr:row>685</xdr:row>
      <xdr:rowOff>76200</xdr:rowOff>
    </xdr:to>
    <xdr:sp macro="" textlink="">
      <xdr:nvSpPr>
        <xdr:cNvPr id="1091611" name="Line 438"/>
        <xdr:cNvSpPr>
          <a:spLocks noChangeShapeType="1"/>
        </xdr:cNvSpPr>
      </xdr:nvSpPr>
      <xdr:spPr bwMode="auto">
        <a:xfrm>
          <a:off x="144780" y="1904771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685</xdr:row>
      <xdr:rowOff>160020</xdr:rowOff>
    </xdr:from>
    <xdr:to>
      <xdr:col>0</xdr:col>
      <xdr:colOff>1798320</xdr:colOff>
      <xdr:row>685</xdr:row>
      <xdr:rowOff>160020</xdr:rowOff>
    </xdr:to>
    <xdr:sp macro="" textlink="">
      <xdr:nvSpPr>
        <xdr:cNvPr id="1091612" name="Line 439"/>
        <xdr:cNvSpPr>
          <a:spLocks noChangeShapeType="1"/>
        </xdr:cNvSpPr>
      </xdr:nvSpPr>
      <xdr:spPr bwMode="auto">
        <a:xfrm>
          <a:off x="137160" y="1905609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686</xdr:row>
      <xdr:rowOff>0</xdr:rowOff>
    </xdr:from>
    <xdr:to>
      <xdr:col>0</xdr:col>
      <xdr:colOff>1790700</xdr:colOff>
      <xdr:row>686</xdr:row>
      <xdr:rowOff>0</xdr:rowOff>
    </xdr:to>
    <xdr:sp macro="" textlink="">
      <xdr:nvSpPr>
        <xdr:cNvPr id="1091613" name="Line 440"/>
        <xdr:cNvSpPr>
          <a:spLocks noChangeShapeType="1"/>
        </xdr:cNvSpPr>
      </xdr:nvSpPr>
      <xdr:spPr bwMode="auto">
        <a:xfrm>
          <a:off x="144780" y="1905990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686</xdr:row>
      <xdr:rowOff>0</xdr:rowOff>
    </xdr:from>
    <xdr:to>
      <xdr:col>0</xdr:col>
      <xdr:colOff>1798320</xdr:colOff>
      <xdr:row>686</xdr:row>
      <xdr:rowOff>0</xdr:rowOff>
    </xdr:to>
    <xdr:sp macro="" textlink="">
      <xdr:nvSpPr>
        <xdr:cNvPr id="1091614" name="Line 441"/>
        <xdr:cNvSpPr>
          <a:spLocks noChangeShapeType="1"/>
        </xdr:cNvSpPr>
      </xdr:nvSpPr>
      <xdr:spPr bwMode="auto">
        <a:xfrm>
          <a:off x="137160" y="1905990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709</xdr:row>
      <xdr:rowOff>76200</xdr:rowOff>
    </xdr:from>
    <xdr:to>
      <xdr:col>0</xdr:col>
      <xdr:colOff>1790700</xdr:colOff>
      <xdr:row>709</xdr:row>
      <xdr:rowOff>76200</xdr:rowOff>
    </xdr:to>
    <xdr:sp macro="" textlink="">
      <xdr:nvSpPr>
        <xdr:cNvPr id="1091615" name="Line 442"/>
        <xdr:cNvSpPr>
          <a:spLocks noChangeShapeType="1"/>
        </xdr:cNvSpPr>
      </xdr:nvSpPr>
      <xdr:spPr bwMode="auto">
        <a:xfrm>
          <a:off x="144780" y="1981962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709</xdr:row>
      <xdr:rowOff>160020</xdr:rowOff>
    </xdr:from>
    <xdr:to>
      <xdr:col>0</xdr:col>
      <xdr:colOff>1798320</xdr:colOff>
      <xdr:row>709</xdr:row>
      <xdr:rowOff>160020</xdr:rowOff>
    </xdr:to>
    <xdr:sp macro="" textlink="">
      <xdr:nvSpPr>
        <xdr:cNvPr id="1091616" name="Line 443"/>
        <xdr:cNvSpPr>
          <a:spLocks noChangeShapeType="1"/>
        </xdr:cNvSpPr>
      </xdr:nvSpPr>
      <xdr:spPr bwMode="auto">
        <a:xfrm>
          <a:off x="137160" y="1982800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683</xdr:row>
      <xdr:rowOff>76200</xdr:rowOff>
    </xdr:from>
    <xdr:to>
      <xdr:col>0</xdr:col>
      <xdr:colOff>1790700</xdr:colOff>
      <xdr:row>683</xdr:row>
      <xdr:rowOff>76200</xdr:rowOff>
    </xdr:to>
    <xdr:sp macro="" textlink="">
      <xdr:nvSpPr>
        <xdr:cNvPr id="1091617" name="Line 446"/>
        <xdr:cNvSpPr>
          <a:spLocks noChangeShapeType="1"/>
        </xdr:cNvSpPr>
      </xdr:nvSpPr>
      <xdr:spPr bwMode="auto">
        <a:xfrm>
          <a:off x="144780" y="1897532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683</xdr:row>
      <xdr:rowOff>160020</xdr:rowOff>
    </xdr:from>
    <xdr:to>
      <xdr:col>0</xdr:col>
      <xdr:colOff>1798320</xdr:colOff>
      <xdr:row>683</xdr:row>
      <xdr:rowOff>160020</xdr:rowOff>
    </xdr:to>
    <xdr:sp macro="" textlink="">
      <xdr:nvSpPr>
        <xdr:cNvPr id="1091618" name="Line 447"/>
        <xdr:cNvSpPr>
          <a:spLocks noChangeShapeType="1"/>
        </xdr:cNvSpPr>
      </xdr:nvSpPr>
      <xdr:spPr bwMode="auto">
        <a:xfrm>
          <a:off x="137160" y="1898370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685</xdr:row>
      <xdr:rowOff>76200</xdr:rowOff>
    </xdr:from>
    <xdr:to>
      <xdr:col>0</xdr:col>
      <xdr:colOff>1790700</xdr:colOff>
      <xdr:row>685</xdr:row>
      <xdr:rowOff>76200</xdr:rowOff>
    </xdr:to>
    <xdr:sp macro="" textlink="">
      <xdr:nvSpPr>
        <xdr:cNvPr id="1091619" name="Line 448"/>
        <xdr:cNvSpPr>
          <a:spLocks noChangeShapeType="1"/>
        </xdr:cNvSpPr>
      </xdr:nvSpPr>
      <xdr:spPr bwMode="auto">
        <a:xfrm>
          <a:off x="144780" y="1904771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685</xdr:row>
      <xdr:rowOff>160020</xdr:rowOff>
    </xdr:from>
    <xdr:to>
      <xdr:col>0</xdr:col>
      <xdr:colOff>1798320</xdr:colOff>
      <xdr:row>685</xdr:row>
      <xdr:rowOff>160020</xdr:rowOff>
    </xdr:to>
    <xdr:sp macro="" textlink="">
      <xdr:nvSpPr>
        <xdr:cNvPr id="1091620" name="Line 449"/>
        <xdr:cNvSpPr>
          <a:spLocks noChangeShapeType="1"/>
        </xdr:cNvSpPr>
      </xdr:nvSpPr>
      <xdr:spPr bwMode="auto">
        <a:xfrm>
          <a:off x="137160" y="1905609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686</xdr:row>
      <xdr:rowOff>0</xdr:rowOff>
    </xdr:from>
    <xdr:to>
      <xdr:col>0</xdr:col>
      <xdr:colOff>1790700</xdr:colOff>
      <xdr:row>686</xdr:row>
      <xdr:rowOff>0</xdr:rowOff>
    </xdr:to>
    <xdr:sp macro="" textlink="">
      <xdr:nvSpPr>
        <xdr:cNvPr id="1091621" name="Line 450"/>
        <xdr:cNvSpPr>
          <a:spLocks noChangeShapeType="1"/>
        </xdr:cNvSpPr>
      </xdr:nvSpPr>
      <xdr:spPr bwMode="auto">
        <a:xfrm>
          <a:off x="144780" y="1905990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686</xdr:row>
      <xdr:rowOff>0</xdr:rowOff>
    </xdr:from>
    <xdr:to>
      <xdr:col>0</xdr:col>
      <xdr:colOff>1798320</xdr:colOff>
      <xdr:row>686</xdr:row>
      <xdr:rowOff>0</xdr:rowOff>
    </xdr:to>
    <xdr:sp macro="" textlink="">
      <xdr:nvSpPr>
        <xdr:cNvPr id="1091622" name="Line 451"/>
        <xdr:cNvSpPr>
          <a:spLocks noChangeShapeType="1"/>
        </xdr:cNvSpPr>
      </xdr:nvSpPr>
      <xdr:spPr bwMode="auto">
        <a:xfrm>
          <a:off x="137160" y="1905990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687</xdr:row>
      <xdr:rowOff>76200</xdr:rowOff>
    </xdr:from>
    <xdr:to>
      <xdr:col>0</xdr:col>
      <xdr:colOff>1790700</xdr:colOff>
      <xdr:row>687</xdr:row>
      <xdr:rowOff>76200</xdr:rowOff>
    </xdr:to>
    <xdr:sp macro="" textlink="">
      <xdr:nvSpPr>
        <xdr:cNvPr id="1091623" name="Line 452"/>
        <xdr:cNvSpPr>
          <a:spLocks noChangeShapeType="1"/>
        </xdr:cNvSpPr>
      </xdr:nvSpPr>
      <xdr:spPr bwMode="auto">
        <a:xfrm>
          <a:off x="144780" y="1910257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687</xdr:row>
      <xdr:rowOff>160020</xdr:rowOff>
    </xdr:from>
    <xdr:to>
      <xdr:col>0</xdr:col>
      <xdr:colOff>1798320</xdr:colOff>
      <xdr:row>687</xdr:row>
      <xdr:rowOff>160020</xdr:rowOff>
    </xdr:to>
    <xdr:sp macro="" textlink="">
      <xdr:nvSpPr>
        <xdr:cNvPr id="1091624" name="Line 453"/>
        <xdr:cNvSpPr>
          <a:spLocks noChangeShapeType="1"/>
        </xdr:cNvSpPr>
      </xdr:nvSpPr>
      <xdr:spPr bwMode="auto">
        <a:xfrm>
          <a:off x="137160" y="1911096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678</xdr:row>
      <xdr:rowOff>76200</xdr:rowOff>
    </xdr:from>
    <xdr:to>
      <xdr:col>0</xdr:col>
      <xdr:colOff>1790700</xdr:colOff>
      <xdr:row>678</xdr:row>
      <xdr:rowOff>76200</xdr:rowOff>
    </xdr:to>
    <xdr:sp macro="" textlink="">
      <xdr:nvSpPr>
        <xdr:cNvPr id="1091625" name="Line 454"/>
        <xdr:cNvSpPr>
          <a:spLocks noChangeShapeType="1"/>
        </xdr:cNvSpPr>
      </xdr:nvSpPr>
      <xdr:spPr bwMode="auto">
        <a:xfrm>
          <a:off x="144780" y="1882597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678</xdr:row>
      <xdr:rowOff>160020</xdr:rowOff>
    </xdr:from>
    <xdr:to>
      <xdr:col>0</xdr:col>
      <xdr:colOff>1798320</xdr:colOff>
      <xdr:row>678</xdr:row>
      <xdr:rowOff>160020</xdr:rowOff>
    </xdr:to>
    <xdr:sp macro="" textlink="">
      <xdr:nvSpPr>
        <xdr:cNvPr id="1091626" name="Line 455"/>
        <xdr:cNvSpPr>
          <a:spLocks noChangeShapeType="1"/>
        </xdr:cNvSpPr>
      </xdr:nvSpPr>
      <xdr:spPr bwMode="auto">
        <a:xfrm>
          <a:off x="137160" y="1883435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672</xdr:row>
      <xdr:rowOff>76200</xdr:rowOff>
    </xdr:from>
    <xdr:to>
      <xdr:col>0</xdr:col>
      <xdr:colOff>1790700</xdr:colOff>
      <xdr:row>672</xdr:row>
      <xdr:rowOff>76200</xdr:rowOff>
    </xdr:to>
    <xdr:sp macro="" textlink="">
      <xdr:nvSpPr>
        <xdr:cNvPr id="1091627" name="Line 456"/>
        <xdr:cNvSpPr>
          <a:spLocks noChangeShapeType="1"/>
        </xdr:cNvSpPr>
      </xdr:nvSpPr>
      <xdr:spPr bwMode="auto">
        <a:xfrm>
          <a:off x="144780" y="1866671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672</xdr:row>
      <xdr:rowOff>160020</xdr:rowOff>
    </xdr:from>
    <xdr:to>
      <xdr:col>0</xdr:col>
      <xdr:colOff>1798320</xdr:colOff>
      <xdr:row>672</xdr:row>
      <xdr:rowOff>160020</xdr:rowOff>
    </xdr:to>
    <xdr:sp macro="" textlink="">
      <xdr:nvSpPr>
        <xdr:cNvPr id="1091628" name="Line 457"/>
        <xdr:cNvSpPr>
          <a:spLocks noChangeShapeType="1"/>
        </xdr:cNvSpPr>
      </xdr:nvSpPr>
      <xdr:spPr bwMode="auto">
        <a:xfrm>
          <a:off x="137160" y="1867509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689</xdr:row>
      <xdr:rowOff>76200</xdr:rowOff>
    </xdr:from>
    <xdr:to>
      <xdr:col>0</xdr:col>
      <xdr:colOff>1790700</xdr:colOff>
      <xdr:row>689</xdr:row>
      <xdr:rowOff>76200</xdr:rowOff>
    </xdr:to>
    <xdr:sp macro="" textlink="">
      <xdr:nvSpPr>
        <xdr:cNvPr id="1091629" name="Line 458"/>
        <xdr:cNvSpPr>
          <a:spLocks noChangeShapeType="1"/>
        </xdr:cNvSpPr>
      </xdr:nvSpPr>
      <xdr:spPr bwMode="auto">
        <a:xfrm>
          <a:off x="144780" y="1914220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689</xdr:row>
      <xdr:rowOff>160020</xdr:rowOff>
    </xdr:from>
    <xdr:to>
      <xdr:col>0</xdr:col>
      <xdr:colOff>1798320</xdr:colOff>
      <xdr:row>689</xdr:row>
      <xdr:rowOff>160020</xdr:rowOff>
    </xdr:to>
    <xdr:sp macro="" textlink="">
      <xdr:nvSpPr>
        <xdr:cNvPr id="1091630" name="Line 459"/>
        <xdr:cNvSpPr>
          <a:spLocks noChangeShapeType="1"/>
        </xdr:cNvSpPr>
      </xdr:nvSpPr>
      <xdr:spPr bwMode="auto">
        <a:xfrm>
          <a:off x="137160" y="1915058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690</xdr:row>
      <xdr:rowOff>0</xdr:rowOff>
    </xdr:from>
    <xdr:to>
      <xdr:col>0</xdr:col>
      <xdr:colOff>1790700</xdr:colOff>
      <xdr:row>690</xdr:row>
      <xdr:rowOff>0</xdr:rowOff>
    </xdr:to>
    <xdr:sp macro="" textlink="">
      <xdr:nvSpPr>
        <xdr:cNvPr id="1091631" name="Line 460"/>
        <xdr:cNvSpPr>
          <a:spLocks noChangeShapeType="1"/>
        </xdr:cNvSpPr>
      </xdr:nvSpPr>
      <xdr:spPr bwMode="auto">
        <a:xfrm>
          <a:off x="144780" y="1915439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690</xdr:row>
      <xdr:rowOff>0</xdr:rowOff>
    </xdr:from>
    <xdr:to>
      <xdr:col>0</xdr:col>
      <xdr:colOff>1798320</xdr:colOff>
      <xdr:row>690</xdr:row>
      <xdr:rowOff>0</xdr:rowOff>
    </xdr:to>
    <xdr:sp macro="" textlink="">
      <xdr:nvSpPr>
        <xdr:cNvPr id="1091632" name="Line 461"/>
        <xdr:cNvSpPr>
          <a:spLocks noChangeShapeType="1"/>
        </xdr:cNvSpPr>
      </xdr:nvSpPr>
      <xdr:spPr bwMode="auto">
        <a:xfrm>
          <a:off x="137160" y="1915439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691</xdr:row>
      <xdr:rowOff>76200</xdr:rowOff>
    </xdr:from>
    <xdr:to>
      <xdr:col>0</xdr:col>
      <xdr:colOff>1790700</xdr:colOff>
      <xdr:row>691</xdr:row>
      <xdr:rowOff>76200</xdr:rowOff>
    </xdr:to>
    <xdr:sp macro="" textlink="">
      <xdr:nvSpPr>
        <xdr:cNvPr id="1091633" name="Line 462"/>
        <xdr:cNvSpPr>
          <a:spLocks noChangeShapeType="1"/>
        </xdr:cNvSpPr>
      </xdr:nvSpPr>
      <xdr:spPr bwMode="auto">
        <a:xfrm>
          <a:off x="144780" y="1919706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691</xdr:row>
      <xdr:rowOff>160020</xdr:rowOff>
    </xdr:from>
    <xdr:to>
      <xdr:col>0</xdr:col>
      <xdr:colOff>1798320</xdr:colOff>
      <xdr:row>691</xdr:row>
      <xdr:rowOff>160020</xdr:rowOff>
    </xdr:to>
    <xdr:sp macro="" textlink="">
      <xdr:nvSpPr>
        <xdr:cNvPr id="1091634" name="Line 463"/>
        <xdr:cNvSpPr>
          <a:spLocks noChangeShapeType="1"/>
        </xdr:cNvSpPr>
      </xdr:nvSpPr>
      <xdr:spPr bwMode="auto">
        <a:xfrm>
          <a:off x="137160" y="1920544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693</xdr:row>
      <xdr:rowOff>76200</xdr:rowOff>
    </xdr:from>
    <xdr:to>
      <xdr:col>0</xdr:col>
      <xdr:colOff>1790700</xdr:colOff>
      <xdr:row>693</xdr:row>
      <xdr:rowOff>76200</xdr:rowOff>
    </xdr:to>
    <xdr:sp macro="" textlink="">
      <xdr:nvSpPr>
        <xdr:cNvPr id="1091635" name="Line 464"/>
        <xdr:cNvSpPr>
          <a:spLocks noChangeShapeType="1"/>
        </xdr:cNvSpPr>
      </xdr:nvSpPr>
      <xdr:spPr bwMode="auto">
        <a:xfrm>
          <a:off x="144780" y="1925193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693</xdr:row>
      <xdr:rowOff>160020</xdr:rowOff>
    </xdr:from>
    <xdr:to>
      <xdr:col>0</xdr:col>
      <xdr:colOff>1798320</xdr:colOff>
      <xdr:row>693</xdr:row>
      <xdr:rowOff>160020</xdr:rowOff>
    </xdr:to>
    <xdr:sp macro="" textlink="">
      <xdr:nvSpPr>
        <xdr:cNvPr id="1091636" name="Line 465"/>
        <xdr:cNvSpPr>
          <a:spLocks noChangeShapeType="1"/>
        </xdr:cNvSpPr>
      </xdr:nvSpPr>
      <xdr:spPr bwMode="auto">
        <a:xfrm>
          <a:off x="137160" y="1926031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695</xdr:row>
      <xdr:rowOff>76200</xdr:rowOff>
    </xdr:from>
    <xdr:to>
      <xdr:col>0</xdr:col>
      <xdr:colOff>1790700</xdr:colOff>
      <xdr:row>695</xdr:row>
      <xdr:rowOff>76200</xdr:rowOff>
    </xdr:to>
    <xdr:sp macro="" textlink="">
      <xdr:nvSpPr>
        <xdr:cNvPr id="1091637" name="Line 466"/>
        <xdr:cNvSpPr>
          <a:spLocks noChangeShapeType="1"/>
        </xdr:cNvSpPr>
      </xdr:nvSpPr>
      <xdr:spPr bwMode="auto">
        <a:xfrm>
          <a:off x="144780" y="1930679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695</xdr:row>
      <xdr:rowOff>160020</xdr:rowOff>
    </xdr:from>
    <xdr:to>
      <xdr:col>0</xdr:col>
      <xdr:colOff>1798320</xdr:colOff>
      <xdr:row>695</xdr:row>
      <xdr:rowOff>160020</xdr:rowOff>
    </xdr:to>
    <xdr:sp macro="" textlink="">
      <xdr:nvSpPr>
        <xdr:cNvPr id="1091638" name="Line 467"/>
        <xdr:cNvSpPr>
          <a:spLocks noChangeShapeType="1"/>
        </xdr:cNvSpPr>
      </xdr:nvSpPr>
      <xdr:spPr bwMode="auto">
        <a:xfrm>
          <a:off x="137160" y="1931517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697</xdr:row>
      <xdr:rowOff>76200</xdr:rowOff>
    </xdr:from>
    <xdr:to>
      <xdr:col>0</xdr:col>
      <xdr:colOff>1790700</xdr:colOff>
      <xdr:row>697</xdr:row>
      <xdr:rowOff>76200</xdr:rowOff>
    </xdr:to>
    <xdr:sp macro="" textlink="">
      <xdr:nvSpPr>
        <xdr:cNvPr id="1091639" name="Line 468"/>
        <xdr:cNvSpPr>
          <a:spLocks noChangeShapeType="1"/>
        </xdr:cNvSpPr>
      </xdr:nvSpPr>
      <xdr:spPr bwMode="auto">
        <a:xfrm>
          <a:off x="144780" y="1936165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697</xdr:row>
      <xdr:rowOff>160020</xdr:rowOff>
    </xdr:from>
    <xdr:to>
      <xdr:col>0</xdr:col>
      <xdr:colOff>1798320</xdr:colOff>
      <xdr:row>697</xdr:row>
      <xdr:rowOff>160020</xdr:rowOff>
    </xdr:to>
    <xdr:sp macro="" textlink="">
      <xdr:nvSpPr>
        <xdr:cNvPr id="1091640" name="Line 469"/>
        <xdr:cNvSpPr>
          <a:spLocks noChangeShapeType="1"/>
        </xdr:cNvSpPr>
      </xdr:nvSpPr>
      <xdr:spPr bwMode="auto">
        <a:xfrm>
          <a:off x="137160" y="1937004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699</xdr:row>
      <xdr:rowOff>76200</xdr:rowOff>
    </xdr:from>
    <xdr:to>
      <xdr:col>0</xdr:col>
      <xdr:colOff>1790700</xdr:colOff>
      <xdr:row>699</xdr:row>
      <xdr:rowOff>76200</xdr:rowOff>
    </xdr:to>
    <xdr:sp macro="" textlink="">
      <xdr:nvSpPr>
        <xdr:cNvPr id="1091641" name="Line 470"/>
        <xdr:cNvSpPr>
          <a:spLocks noChangeShapeType="1"/>
        </xdr:cNvSpPr>
      </xdr:nvSpPr>
      <xdr:spPr bwMode="auto">
        <a:xfrm>
          <a:off x="144780" y="1944090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699</xdr:row>
      <xdr:rowOff>160020</xdr:rowOff>
    </xdr:from>
    <xdr:to>
      <xdr:col>0</xdr:col>
      <xdr:colOff>1798320</xdr:colOff>
      <xdr:row>699</xdr:row>
      <xdr:rowOff>160020</xdr:rowOff>
    </xdr:to>
    <xdr:sp macro="" textlink="">
      <xdr:nvSpPr>
        <xdr:cNvPr id="1091642" name="Line 471"/>
        <xdr:cNvSpPr>
          <a:spLocks noChangeShapeType="1"/>
        </xdr:cNvSpPr>
      </xdr:nvSpPr>
      <xdr:spPr bwMode="auto">
        <a:xfrm>
          <a:off x="137160" y="1944928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674</xdr:row>
      <xdr:rowOff>76200</xdr:rowOff>
    </xdr:from>
    <xdr:to>
      <xdr:col>0</xdr:col>
      <xdr:colOff>1790700</xdr:colOff>
      <xdr:row>674</xdr:row>
      <xdr:rowOff>76200</xdr:rowOff>
    </xdr:to>
    <xdr:sp macro="" textlink="">
      <xdr:nvSpPr>
        <xdr:cNvPr id="1091643" name="Line 1114"/>
        <xdr:cNvSpPr>
          <a:spLocks noChangeShapeType="1"/>
        </xdr:cNvSpPr>
      </xdr:nvSpPr>
      <xdr:spPr bwMode="auto">
        <a:xfrm>
          <a:off x="144780" y="1871395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674</xdr:row>
      <xdr:rowOff>160020</xdr:rowOff>
    </xdr:from>
    <xdr:to>
      <xdr:col>0</xdr:col>
      <xdr:colOff>1798320</xdr:colOff>
      <xdr:row>674</xdr:row>
      <xdr:rowOff>160020</xdr:rowOff>
    </xdr:to>
    <xdr:sp macro="" textlink="">
      <xdr:nvSpPr>
        <xdr:cNvPr id="1091644" name="Line 1115"/>
        <xdr:cNvSpPr>
          <a:spLocks noChangeShapeType="1"/>
        </xdr:cNvSpPr>
      </xdr:nvSpPr>
      <xdr:spPr bwMode="auto">
        <a:xfrm>
          <a:off x="137160" y="1872234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676</xdr:row>
      <xdr:rowOff>76200</xdr:rowOff>
    </xdr:from>
    <xdr:to>
      <xdr:col>0</xdr:col>
      <xdr:colOff>1790700</xdr:colOff>
      <xdr:row>676</xdr:row>
      <xdr:rowOff>76200</xdr:rowOff>
    </xdr:to>
    <xdr:sp macro="" textlink="">
      <xdr:nvSpPr>
        <xdr:cNvPr id="1091645" name="Line 1116"/>
        <xdr:cNvSpPr>
          <a:spLocks noChangeShapeType="1"/>
        </xdr:cNvSpPr>
      </xdr:nvSpPr>
      <xdr:spPr bwMode="auto">
        <a:xfrm>
          <a:off x="144780" y="1875358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676</xdr:row>
      <xdr:rowOff>160020</xdr:rowOff>
    </xdr:from>
    <xdr:to>
      <xdr:col>0</xdr:col>
      <xdr:colOff>1798320</xdr:colOff>
      <xdr:row>676</xdr:row>
      <xdr:rowOff>160020</xdr:rowOff>
    </xdr:to>
    <xdr:sp macro="" textlink="">
      <xdr:nvSpPr>
        <xdr:cNvPr id="1091646" name="Line 1117"/>
        <xdr:cNvSpPr>
          <a:spLocks noChangeShapeType="1"/>
        </xdr:cNvSpPr>
      </xdr:nvSpPr>
      <xdr:spPr bwMode="auto">
        <a:xfrm>
          <a:off x="137160" y="1876196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678</xdr:row>
      <xdr:rowOff>76200</xdr:rowOff>
    </xdr:from>
    <xdr:to>
      <xdr:col>0</xdr:col>
      <xdr:colOff>1790700</xdr:colOff>
      <xdr:row>678</xdr:row>
      <xdr:rowOff>76200</xdr:rowOff>
    </xdr:to>
    <xdr:sp macro="" textlink="">
      <xdr:nvSpPr>
        <xdr:cNvPr id="1091647" name="Line 1040"/>
        <xdr:cNvSpPr>
          <a:spLocks noChangeShapeType="1"/>
        </xdr:cNvSpPr>
      </xdr:nvSpPr>
      <xdr:spPr bwMode="auto">
        <a:xfrm>
          <a:off x="144780" y="1882597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678</xdr:row>
      <xdr:rowOff>160020</xdr:rowOff>
    </xdr:from>
    <xdr:to>
      <xdr:col>0</xdr:col>
      <xdr:colOff>1798320</xdr:colOff>
      <xdr:row>678</xdr:row>
      <xdr:rowOff>160020</xdr:rowOff>
    </xdr:to>
    <xdr:sp macro="" textlink="">
      <xdr:nvSpPr>
        <xdr:cNvPr id="1091648" name="Line 1041"/>
        <xdr:cNvSpPr>
          <a:spLocks noChangeShapeType="1"/>
        </xdr:cNvSpPr>
      </xdr:nvSpPr>
      <xdr:spPr bwMode="auto">
        <a:xfrm>
          <a:off x="137160" y="1883435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672</xdr:row>
      <xdr:rowOff>76200</xdr:rowOff>
    </xdr:from>
    <xdr:to>
      <xdr:col>0</xdr:col>
      <xdr:colOff>1790700</xdr:colOff>
      <xdr:row>672</xdr:row>
      <xdr:rowOff>76200</xdr:rowOff>
    </xdr:to>
    <xdr:sp macro="" textlink="">
      <xdr:nvSpPr>
        <xdr:cNvPr id="1091649" name="Line 1042"/>
        <xdr:cNvSpPr>
          <a:spLocks noChangeShapeType="1"/>
        </xdr:cNvSpPr>
      </xdr:nvSpPr>
      <xdr:spPr bwMode="auto">
        <a:xfrm>
          <a:off x="144780" y="1866671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672</xdr:row>
      <xdr:rowOff>160020</xdr:rowOff>
    </xdr:from>
    <xdr:to>
      <xdr:col>0</xdr:col>
      <xdr:colOff>1798320</xdr:colOff>
      <xdr:row>672</xdr:row>
      <xdr:rowOff>160020</xdr:rowOff>
    </xdr:to>
    <xdr:sp macro="" textlink="">
      <xdr:nvSpPr>
        <xdr:cNvPr id="1091650" name="Line 1043"/>
        <xdr:cNvSpPr>
          <a:spLocks noChangeShapeType="1"/>
        </xdr:cNvSpPr>
      </xdr:nvSpPr>
      <xdr:spPr bwMode="auto">
        <a:xfrm>
          <a:off x="137160" y="1867509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691</xdr:row>
      <xdr:rowOff>76200</xdr:rowOff>
    </xdr:from>
    <xdr:to>
      <xdr:col>0</xdr:col>
      <xdr:colOff>1790700</xdr:colOff>
      <xdr:row>691</xdr:row>
      <xdr:rowOff>76200</xdr:rowOff>
    </xdr:to>
    <xdr:sp macro="" textlink="">
      <xdr:nvSpPr>
        <xdr:cNvPr id="1091651" name="Line 1044"/>
        <xdr:cNvSpPr>
          <a:spLocks noChangeShapeType="1"/>
        </xdr:cNvSpPr>
      </xdr:nvSpPr>
      <xdr:spPr bwMode="auto">
        <a:xfrm>
          <a:off x="144780" y="1919706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691</xdr:row>
      <xdr:rowOff>160020</xdr:rowOff>
    </xdr:from>
    <xdr:to>
      <xdr:col>0</xdr:col>
      <xdr:colOff>1798320</xdr:colOff>
      <xdr:row>691</xdr:row>
      <xdr:rowOff>160020</xdr:rowOff>
    </xdr:to>
    <xdr:sp macro="" textlink="">
      <xdr:nvSpPr>
        <xdr:cNvPr id="1091652" name="Line 1045"/>
        <xdr:cNvSpPr>
          <a:spLocks noChangeShapeType="1"/>
        </xdr:cNvSpPr>
      </xdr:nvSpPr>
      <xdr:spPr bwMode="auto">
        <a:xfrm>
          <a:off x="137160" y="1920544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693</xdr:row>
      <xdr:rowOff>76200</xdr:rowOff>
    </xdr:from>
    <xdr:to>
      <xdr:col>0</xdr:col>
      <xdr:colOff>1790700</xdr:colOff>
      <xdr:row>693</xdr:row>
      <xdr:rowOff>76200</xdr:rowOff>
    </xdr:to>
    <xdr:sp macro="" textlink="">
      <xdr:nvSpPr>
        <xdr:cNvPr id="1091653" name="Line 1046"/>
        <xdr:cNvSpPr>
          <a:spLocks noChangeShapeType="1"/>
        </xdr:cNvSpPr>
      </xdr:nvSpPr>
      <xdr:spPr bwMode="auto">
        <a:xfrm>
          <a:off x="144780" y="1925193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693</xdr:row>
      <xdr:rowOff>160020</xdr:rowOff>
    </xdr:from>
    <xdr:to>
      <xdr:col>0</xdr:col>
      <xdr:colOff>1798320</xdr:colOff>
      <xdr:row>693</xdr:row>
      <xdr:rowOff>160020</xdr:rowOff>
    </xdr:to>
    <xdr:sp macro="" textlink="">
      <xdr:nvSpPr>
        <xdr:cNvPr id="1091654" name="Line 1047"/>
        <xdr:cNvSpPr>
          <a:spLocks noChangeShapeType="1"/>
        </xdr:cNvSpPr>
      </xdr:nvSpPr>
      <xdr:spPr bwMode="auto">
        <a:xfrm>
          <a:off x="137160" y="1926031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695</xdr:row>
      <xdr:rowOff>76200</xdr:rowOff>
    </xdr:from>
    <xdr:to>
      <xdr:col>0</xdr:col>
      <xdr:colOff>1790700</xdr:colOff>
      <xdr:row>695</xdr:row>
      <xdr:rowOff>76200</xdr:rowOff>
    </xdr:to>
    <xdr:sp macro="" textlink="">
      <xdr:nvSpPr>
        <xdr:cNvPr id="1091655" name="Line 1048"/>
        <xdr:cNvSpPr>
          <a:spLocks noChangeShapeType="1"/>
        </xdr:cNvSpPr>
      </xdr:nvSpPr>
      <xdr:spPr bwMode="auto">
        <a:xfrm>
          <a:off x="144780" y="1930679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695</xdr:row>
      <xdr:rowOff>160020</xdr:rowOff>
    </xdr:from>
    <xdr:to>
      <xdr:col>0</xdr:col>
      <xdr:colOff>1798320</xdr:colOff>
      <xdr:row>695</xdr:row>
      <xdr:rowOff>160020</xdr:rowOff>
    </xdr:to>
    <xdr:sp macro="" textlink="">
      <xdr:nvSpPr>
        <xdr:cNvPr id="1091656" name="Line 1049"/>
        <xdr:cNvSpPr>
          <a:spLocks noChangeShapeType="1"/>
        </xdr:cNvSpPr>
      </xdr:nvSpPr>
      <xdr:spPr bwMode="auto">
        <a:xfrm>
          <a:off x="137160" y="1931517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697</xdr:row>
      <xdr:rowOff>76200</xdr:rowOff>
    </xdr:from>
    <xdr:to>
      <xdr:col>0</xdr:col>
      <xdr:colOff>1790700</xdr:colOff>
      <xdr:row>697</xdr:row>
      <xdr:rowOff>76200</xdr:rowOff>
    </xdr:to>
    <xdr:sp macro="" textlink="">
      <xdr:nvSpPr>
        <xdr:cNvPr id="1091657" name="Line 1050"/>
        <xdr:cNvSpPr>
          <a:spLocks noChangeShapeType="1"/>
        </xdr:cNvSpPr>
      </xdr:nvSpPr>
      <xdr:spPr bwMode="auto">
        <a:xfrm>
          <a:off x="144780" y="1936165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697</xdr:row>
      <xdr:rowOff>160020</xdr:rowOff>
    </xdr:from>
    <xdr:to>
      <xdr:col>0</xdr:col>
      <xdr:colOff>1798320</xdr:colOff>
      <xdr:row>697</xdr:row>
      <xdr:rowOff>160020</xdr:rowOff>
    </xdr:to>
    <xdr:sp macro="" textlink="">
      <xdr:nvSpPr>
        <xdr:cNvPr id="1091658" name="Line 1051"/>
        <xdr:cNvSpPr>
          <a:spLocks noChangeShapeType="1"/>
        </xdr:cNvSpPr>
      </xdr:nvSpPr>
      <xdr:spPr bwMode="auto">
        <a:xfrm>
          <a:off x="137160" y="1937004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678</xdr:row>
      <xdr:rowOff>76200</xdr:rowOff>
    </xdr:from>
    <xdr:to>
      <xdr:col>0</xdr:col>
      <xdr:colOff>1790700</xdr:colOff>
      <xdr:row>678</xdr:row>
      <xdr:rowOff>76200</xdr:rowOff>
    </xdr:to>
    <xdr:sp macro="" textlink="">
      <xdr:nvSpPr>
        <xdr:cNvPr id="1091659" name="Line 1054"/>
        <xdr:cNvSpPr>
          <a:spLocks noChangeShapeType="1"/>
        </xdr:cNvSpPr>
      </xdr:nvSpPr>
      <xdr:spPr bwMode="auto">
        <a:xfrm>
          <a:off x="144780" y="1882597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678</xdr:row>
      <xdr:rowOff>160020</xdr:rowOff>
    </xdr:from>
    <xdr:to>
      <xdr:col>0</xdr:col>
      <xdr:colOff>1798320</xdr:colOff>
      <xdr:row>678</xdr:row>
      <xdr:rowOff>160020</xdr:rowOff>
    </xdr:to>
    <xdr:sp macro="" textlink="">
      <xdr:nvSpPr>
        <xdr:cNvPr id="1091660" name="Line 1055"/>
        <xdr:cNvSpPr>
          <a:spLocks noChangeShapeType="1"/>
        </xdr:cNvSpPr>
      </xdr:nvSpPr>
      <xdr:spPr bwMode="auto">
        <a:xfrm>
          <a:off x="137160" y="1883435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672</xdr:row>
      <xdr:rowOff>76200</xdr:rowOff>
    </xdr:from>
    <xdr:to>
      <xdr:col>0</xdr:col>
      <xdr:colOff>1790700</xdr:colOff>
      <xdr:row>672</xdr:row>
      <xdr:rowOff>76200</xdr:rowOff>
    </xdr:to>
    <xdr:sp macro="" textlink="">
      <xdr:nvSpPr>
        <xdr:cNvPr id="1091661" name="Line 1056"/>
        <xdr:cNvSpPr>
          <a:spLocks noChangeShapeType="1"/>
        </xdr:cNvSpPr>
      </xdr:nvSpPr>
      <xdr:spPr bwMode="auto">
        <a:xfrm>
          <a:off x="144780" y="1866671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672</xdr:row>
      <xdr:rowOff>160020</xdr:rowOff>
    </xdr:from>
    <xdr:to>
      <xdr:col>0</xdr:col>
      <xdr:colOff>1798320</xdr:colOff>
      <xdr:row>672</xdr:row>
      <xdr:rowOff>160020</xdr:rowOff>
    </xdr:to>
    <xdr:sp macro="" textlink="">
      <xdr:nvSpPr>
        <xdr:cNvPr id="1091662" name="Line 1057"/>
        <xdr:cNvSpPr>
          <a:spLocks noChangeShapeType="1"/>
        </xdr:cNvSpPr>
      </xdr:nvSpPr>
      <xdr:spPr bwMode="auto">
        <a:xfrm>
          <a:off x="137160" y="1867509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683</xdr:row>
      <xdr:rowOff>76200</xdr:rowOff>
    </xdr:from>
    <xdr:to>
      <xdr:col>0</xdr:col>
      <xdr:colOff>1790700</xdr:colOff>
      <xdr:row>683</xdr:row>
      <xdr:rowOff>76200</xdr:rowOff>
    </xdr:to>
    <xdr:sp macro="" textlink="">
      <xdr:nvSpPr>
        <xdr:cNvPr id="1091663" name="Line 1058"/>
        <xdr:cNvSpPr>
          <a:spLocks noChangeShapeType="1"/>
        </xdr:cNvSpPr>
      </xdr:nvSpPr>
      <xdr:spPr bwMode="auto">
        <a:xfrm>
          <a:off x="144780" y="1897532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683</xdr:row>
      <xdr:rowOff>160020</xdr:rowOff>
    </xdr:from>
    <xdr:to>
      <xdr:col>0</xdr:col>
      <xdr:colOff>1798320</xdr:colOff>
      <xdr:row>683</xdr:row>
      <xdr:rowOff>160020</xdr:rowOff>
    </xdr:to>
    <xdr:sp macro="" textlink="">
      <xdr:nvSpPr>
        <xdr:cNvPr id="1091664" name="Line 1059"/>
        <xdr:cNvSpPr>
          <a:spLocks noChangeShapeType="1"/>
        </xdr:cNvSpPr>
      </xdr:nvSpPr>
      <xdr:spPr bwMode="auto">
        <a:xfrm>
          <a:off x="137160" y="1898370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685</xdr:row>
      <xdr:rowOff>76200</xdr:rowOff>
    </xdr:from>
    <xdr:to>
      <xdr:col>0</xdr:col>
      <xdr:colOff>1790700</xdr:colOff>
      <xdr:row>685</xdr:row>
      <xdr:rowOff>76200</xdr:rowOff>
    </xdr:to>
    <xdr:sp macro="" textlink="">
      <xdr:nvSpPr>
        <xdr:cNvPr id="1091665" name="Line 1060"/>
        <xdr:cNvSpPr>
          <a:spLocks noChangeShapeType="1"/>
        </xdr:cNvSpPr>
      </xdr:nvSpPr>
      <xdr:spPr bwMode="auto">
        <a:xfrm>
          <a:off x="144780" y="1904771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685</xdr:row>
      <xdr:rowOff>160020</xdr:rowOff>
    </xdr:from>
    <xdr:to>
      <xdr:col>0</xdr:col>
      <xdr:colOff>1798320</xdr:colOff>
      <xdr:row>685</xdr:row>
      <xdr:rowOff>160020</xdr:rowOff>
    </xdr:to>
    <xdr:sp macro="" textlink="">
      <xdr:nvSpPr>
        <xdr:cNvPr id="1091666" name="Line 1061"/>
        <xdr:cNvSpPr>
          <a:spLocks noChangeShapeType="1"/>
        </xdr:cNvSpPr>
      </xdr:nvSpPr>
      <xdr:spPr bwMode="auto">
        <a:xfrm>
          <a:off x="137160" y="1905609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686</xdr:row>
      <xdr:rowOff>0</xdr:rowOff>
    </xdr:from>
    <xdr:to>
      <xdr:col>0</xdr:col>
      <xdr:colOff>1790700</xdr:colOff>
      <xdr:row>686</xdr:row>
      <xdr:rowOff>0</xdr:rowOff>
    </xdr:to>
    <xdr:sp macro="" textlink="">
      <xdr:nvSpPr>
        <xdr:cNvPr id="1091667" name="Line 1062"/>
        <xdr:cNvSpPr>
          <a:spLocks noChangeShapeType="1"/>
        </xdr:cNvSpPr>
      </xdr:nvSpPr>
      <xdr:spPr bwMode="auto">
        <a:xfrm>
          <a:off x="144780" y="1905990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686</xdr:row>
      <xdr:rowOff>0</xdr:rowOff>
    </xdr:from>
    <xdr:to>
      <xdr:col>0</xdr:col>
      <xdr:colOff>1798320</xdr:colOff>
      <xdr:row>686</xdr:row>
      <xdr:rowOff>0</xdr:rowOff>
    </xdr:to>
    <xdr:sp macro="" textlink="">
      <xdr:nvSpPr>
        <xdr:cNvPr id="1091668" name="Line 1063"/>
        <xdr:cNvSpPr>
          <a:spLocks noChangeShapeType="1"/>
        </xdr:cNvSpPr>
      </xdr:nvSpPr>
      <xdr:spPr bwMode="auto">
        <a:xfrm>
          <a:off x="137160" y="1905990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701</xdr:row>
      <xdr:rowOff>76200</xdr:rowOff>
    </xdr:from>
    <xdr:to>
      <xdr:col>0</xdr:col>
      <xdr:colOff>1790700</xdr:colOff>
      <xdr:row>701</xdr:row>
      <xdr:rowOff>76200</xdr:rowOff>
    </xdr:to>
    <xdr:sp macro="" textlink="">
      <xdr:nvSpPr>
        <xdr:cNvPr id="1091669" name="Line 1064"/>
        <xdr:cNvSpPr>
          <a:spLocks noChangeShapeType="1"/>
        </xdr:cNvSpPr>
      </xdr:nvSpPr>
      <xdr:spPr bwMode="auto">
        <a:xfrm>
          <a:off x="144780" y="1952548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701</xdr:row>
      <xdr:rowOff>160020</xdr:rowOff>
    </xdr:from>
    <xdr:to>
      <xdr:col>0</xdr:col>
      <xdr:colOff>1798320</xdr:colOff>
      <xdr:row>701</xdr:row>
      <xdr:rowOff>160020</xdr:rowOff>
    </xdr:to>
    <xdr:sp macro="" textlink="">
      <xdr:nvSpPr>
        <xdr:cNvPr id="1091670" name="Line 1065"/>
        <xdr:cNvSpPr>
          <a:spLocks noChangeShapeType="1"/>
        </xdr:cNvSpPr>
      </xdr:nvSpPr>
      <xdr:spPr bwMode="auto">
        <a:xfrm>
          <a:off x="137160" y="1953387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683</xdr:row>
      <xdr:rowOff>76200</xdr:rowOff>
    </xdr:from>
    <xdr:to>
      <xdr:col>0</xdr:col>
      <xdr:colOff>1790700</xdr:colOff>
      <xdr:row>683</xdr:row>
      <xdr:rowOff>76200</xdr:rowOff>
    </xdr:to>
    <xdr:sp macro="" textlink="">
      <xdr:nvSpPr>
        <xdr:cNvPr id="1091671" name="Line 1068"/>
        <xdr:cNvSpPr>
          <a:spLocks noChangeShapeType="1"/>
        </xdr:cNvSpPr>
      </xdr:nvSpPr>
      <xdr:spPr bwMode="auto">
        <a:xfrm>
          <a:off x="144780" y="1897532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683</xdr:row>
      <xdr:rowOff>160020</xdr:rowOff>
    </xdr:from>
    <xdr:to>
      <xdr:col>0</xdr:col>
      <xdr:colOff>1798320</xdr:colOff>
      <xdr:row>683</xdr:row>
      <xdr:rowOff>160020</xdr:rowOff>
    </xdr:to>
    <xdr:sp macro="" textlink="">
      <xdr:nvSpPr>
        <xdr:cNvPr id="1091672" name="Line 1069"/>
        <xdr:cNvSpPr>
          <a:spLocks noChangeShapeType="1"/>
        </xdr:cNvSpPr>
      </xdr:nvSpPr>
      <xdr:spPr bwMode="auto">
        <a:xfrm>
          <a:off x="137160" y="1898370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685</xdr:row>
      <xdr:rowOff>76200</xdr:rowOff>
    </xdr:from>
    <xdr:to>
      <xdr:col>0</xdr:col>
      <xdr:colOff>1790700</xdr:colOff>
      <xdr:row>685</xdr:row>
      <xdr:rowOff>76200</xdr:rowOff>
    </xdr:to>
    <xdr:sp macro="" textlink="">
      <xdr:nvSpPr>
        <xdr:cNvPr id="1091673" name="Line 1070"/>
        <xdr:cNvSpPr>
          <a:spLocks noChangeShapeType="1"/>
        </xdr:cNvSpPr>
      </xdr:nvSpPr>
      <xdr:spPr bwMode="auto">
        <a:xfrm>
          <a:off x="144780" y="1904771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685</xdr:row>
      <xdr:rowOff>160020</xdr:rowOff>
    </xdr:from>
    <xdr:to>
      <xdr:col>0</xdr:col>
      <xdr:colOff>1798320</xdr:colOff>
      <xdr:row>685</xdr:row>
      <xdr:rowOff>160020</xdr:rowOff>
    </xdr:to>
    <xdr:sp macro="" textlink="">
      <xdr:nvSpPr>
        <xdr:cNvPr id="1091674" name="Line 1071"/>
        <xdr:cNvSpPr>
          <a:spLocks noChangeShapeType="1"/>
        </xdr:cNvSpPr>
      </xdr:nvSpPr>
      <xdr:spPr bwMode="auto">
        <a:xfrm>
          <a:off x="137160" y="1905609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686</xdr:row>
      <xdr:rowOff>0</xdr:rowOff>
    </xdr:from>
    <xdr:to>
      <xdr:col>0</xdr:col>
      <xdr:colOff>1790700</xdr:colOff>
      <xdr:row>686</xdr:row>
      <xdr:rowOff>0</xdr:rowOff>
    </xdr:to>
    <xdr:sp macro="" textlink="">
      <xdr:nvSpPr>
        <xdr:cNvPr id="1091675" name="Line 1072"/>
        <xdr:cNvSpPr>
          <a:spLocks noChangeShapeType="1"/>
        </xdr:cNvSpPr>
      </xdr:nvSpPr>
      <xdr:spPr bwMode="auto">
        <a:xfrm>
          <a:off x="144780" y="1905990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686</xdr:row>
      <xdr:rowOff>0</xdr:rowOff>
    </xdr:from>
    <xdr:to>
      <xdr:col>0</xdr:col>
      <xdr:colOff>1798320</xdr:colOff>
      <xdr:row>686</xdr:row>
      <xdr:rowOff>0</xdr:rowOff>
    </xdr:to>
    <xdr:sp macro="" textlink="">
      <xdr:nvSpPr>
        <xdr:cNvPr id="1091676" name="Line 1073"/>
        <xdr:cNvSpPr>
          <a:spLocks noChangeShapeType="1"/>
        </xdr:cNvSpPr>
      </xdr:nvSpPr>
      <xdr:spPr bwMode="auto">
        <a:xfrm>
          <a:off x="137160" y="1905990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687</xdr:row>
      <xdr:rowOff>76200</xdr:rowOff>
    </xdr:from>
    <xdr:to>
      <xdr:col>0</xdr:col>
      <xdr:colOff>1790700</xdr:colOff>
      <xdr:row>687</xdr:row>
      <xdr:rowOff>76200</xdr:rowOff>
    </xdr:to>
    <xdr:sp macro="" textlink="">
      <xdr:nvSpPr>
        <xdr:cNvPr id="1091677" name="Line 1074"/>
        <xdr:cNvSpPr>
          <a:spLocks noChangeShapeType="1"/>
        </xdr:cNvSpPr>
      </xdr:nvSpPr>
      <xdr:spPr bwMode="auto">
        <a:xfrm>
          <a:off x="144780" y="1910257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687</xdr:row>
      <xdr:rowOff>160020</xdr:rowOff>
    </xdr:from>
    <xdr:to>
      <xdr:col>0</xdr:col>
      <xdr:colOff>1798320</xdr:colOff>
      <xdr:row>687</xdr:row>
      <xdr:rowOff>160020</xdr:rowOff>
    </xdr:to>
    <xdr:sp macro="" textlink="">
      <xdr:nvSpPr>
        <xdr:cNvPr id="1091678" name="Line 1075"/>
        <xdr:cNvSpPr>
          <a:spLocks noChangeShapeType="1"/>
        </xdr:cNvSpPr>
      </xdr:nvSpPr>
      <xdr:spPr bwMode="auto">
        <a:xfrm>
          <a:off x="137160" y="1911096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678</xdr:row>
      <xdr:rowOff>76200</xdr:rowOff>
    </xdr:from>
    <xdr:to>
      <xdr:col>0</xdr:col>
      <xdr:colOff>1790700</xdr:colOff>
      <xdr:row>678</xdr:row>
      <xdr:rowOff>76200</xdr:rowOff>
    </xdr:to>
    <xdr:sp macro="" textlink="">
      <xdr:nvSpPr>
        <xdr:cNvPr id="1091679" name="Line 1076"/>
        <xdr:cNvSpPr>
          <a:spLocks noChangeShapeType="1"/>
        </xdr:cNvSpPr>
      </xdr:nvSpPr>
      <xdr:spPr bwMode="auto">
        <a:xfrm>
          <a:off x="144780" y="1882597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678</xdr:row>
      <xdr:rowOff>160020</xdr:rowOff>
    </xdr:from>
    <xdr:to>
      <xdr:col>0</xdr:col>
      <xdr:colOff>1798320</xdr:colOff>
      <xdr:row>678</xdr:row>
      <xdr:rowOff>160020</xdr:rowOff>
    </xdr:to>
    <xdr:sp macro="" textlink="">
      <xdr:nvSpPr>
        <xdr:cNvPr id="1091680" name="Line 1077"/>
        <xdr:cNvSpPr>
          <a:spLocks noChangeShapeType="1"/>
        </xdr:cNvSpPr>
      </xdr:nvSpPr>
      <xdr:spPr bwMode="auto">
        <a:xfrm>
          <a:off x="137160" y="1883435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672</xdr:row>
      <xdr:rowOff>76200</xdr:rowOff>
    </xdr:from>
    <xdr:to>
      <xdr:col>0</xdr:col>
      <xdr:colOff>1790700</xdr:colOff>
      <xdr:row>672</xdr:row>
      <xdr:rowOff>76200</xdr:rowOff>
    </xdr:to>
    <xdr:sp macro="" textlink="">
      <xdr:nvSpPr>
        <xdr:cNvPr id="1091681" name="Line 1078"/>
        <xdr:cNvSpPr>
          <a:spLocks noChangeShapeType="1"/>
        </xdr:cNvSpPr>
      </xdr:nvSpPr>
      <xdr:spPr bwMode="auto">
        <a:xfrm>
          <a:off x="144780" y="1866671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672</xdr:row>
      <xdr:rowOff>160020</xdr:rowOff>
    </xdr:from>
    <xdr:to>
      <xdr:col>0</xdr:col>
      <xdr:colOff>1798320</xdr:colOff>
      <xdr:row>672</xdr:row>
      <xdr:rowOff>160020</xdr:rowOff>
    </xdr:to>
    <xdr:sp macro="" textlink="">
      <xdr:nvSpPr>
        <xdr:cNvPr id="1091682" name="Line 1079"/>
        <xdr:cNvSpPr>
          <a:spLocks noChangeShapeType="1"/>
        </xdr:cNvSpPr>
      </xdr:nvSpPr>
      <xdr:spPr bwMode="auto">
        <a:xfrm>
          <a:off x="137160" y="1867509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689</xdr:row>
      <xdr:rowOff>76200</xdr:rowOff>
    </xdr:from>
    <xdr:to>
      <xdr:col>0</xdr:col>
      <xdr:colOff>1790700</xdr:colOff>
      <xdr:row>689</xdr:row>
      <xdr:rowOff>76200</xdr:rowOff>
    </xdr:to>
    <xdr:sp macro="" textlink="">
      <xdr:nvSpPr>
        <xdr:cNvPr id="1091683" name="Line 1080"/>
        <xdr:cNvSpPr>
          <a:spLocks noChangeShapeType="1"/>
        </xdr:cNvSpPr>
      </xdr:nvSpPr>
      <xdr:spPr bwMode="auto">
        <a:xfrm>
          <a:off x="144780" y="1914220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689</xdr:row>
      <xdr:rowOff>160020</xdr:rowOff>
    </xdr:from>
    <xdr:to>
      <xdr:col>0</xdr:col>
      <xdr:colOff>1798320</xdr:colOff>
      <xdr:row>689</xdr:row>
      <xdr:rowOff>160020</xdr:rowOff>
    </xdr:to>
    <xdr:sp macro="" textlink="">
      <xdr:nvSpPr>
        <xdr:cNvPr id="1091684" name="Line 1081"/>
        <xdr:cNvSpPr>
          <a:spLocks noChangeShapeType="1"/>
        </xdr:cNvSpPr>
      </xdr:nvSpPr>
      <xdr:spPr bwMode="auto">
        <a:xfrm>
          <a:off x="137160" y="1915058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690</xdr:row>
      <xdr:rowOff>0</xdr:rowOff>
    </xdr:from>
    <xdr:to>
      <xdr:col>0</xdr:col>
      <xdr:colOff>1790700</xdr:colOff>
      <xdr:row>690</xdr:row>
      <xdr:rowOff>0</xdr:rowOff>
    </xdr:to>
    <xdr:sp macro="" textlink="">
      <xdr:nvSpPr>
        <xdr:cNvPr id="1091685" name="Line 1082"/>
        <xdr:cNvSpPr>
          <a:spLocks noChangeShapeType="1"/>
        </xdr:cNvSpPr>
      </xdr:nvSpPr>
      <xdr:spPr bwMode="auto">
        <a:xfrm>
          <a:off x="144780" y="1915439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690</xdr:row>
      <xdr:rowOff>0</xdr:rowOff>
    </xdr:from>
    <xdr:to>
      <xdr:col>0</xdr:col>
      <xdr:colOff>1798320</xdr:colOff>
      <xdr:row>690</xdr:row>
      <xdr:rowOff>0</xdr:rowOff>
    </xdr:to>
    <xdr:sp macro="" textlink="">
      <xdr:nvSpPr>
        <xdr:cNvPr id="1091686" name="Line 1083"/>
        <xdr:cNvSpPr>
          <a:spLocks noChangeShapeType="1"/>
        </xdr:cNvSpPr>
      </xdr:nvSpPr>
      <xdr:spPr bwMode="auto">
        <a:xfrm>
          <a:off x="137160" y="1915439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691</xdr:row>
      <xdr:rowOff>76200</xdr:rowOff>
    </xdr:from>
    <xdr:to>
      <xdr:col>0</xdr:col>
      <xdr:colOff>1790700</xdr:colOff>
      <xdr:row>691</xdr:row>
      <xdr:rowOff>76200</xdr:rowOff>
    </xdr:to>
    <xdr:sp macro="" textlink="">
      <xdr:nvSpPr>
        <xdr:cNvPr id="1091687" name="Line 1084"/>
        <xdr:cNvSpPr>
          <a:spLocks noChangeShapeType="1"/>
        </xdr:cNvSpPr>
      </xdr:nvSpPr>
      <xdr:spPr bwMode="auto">
        <a:xfrm>
          <a:off x="144780" y="1919706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691</xdr:row>
      <xdr:rowOff>160020</xdr:rowOff>
    </xdr:from>
    <xdr:to>
      <xdr:col>0</xdr:col>
      <xdr:colOff>1798320</xdr:colOff>
      <xdr:row>691</xdr:row>
      <xdr:rowOff>160020</xdr:rowOff>
    </xdr:to>
    <xdr:sp macro="" textlink="">
      <xdr:nvSpPr>
        <xdr:cNvPr id="1091688" name="Line 1085"/>
        <xdr:cNvSpPr>
          <a:spLocks noChangeShapeType="1"/>
        </xdr:cNvSpPr>
      </xdr:nvSpPr>
      <xdr:spPr bwMode="auto">
        <a:xfrm>
          <a:off x="137160" y="1920544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693</xdr:row>
      <xdr:rowOff>76200</xdr:rowOff>
    </xdr:from>
    <xdr:to>
      <xdr:col>0</xdr:col>
      <xdr:colOff>1790700</xdr:colOff>
      <xdr:row>693</xdr:row>
      <xdr:rowOff>76200</xdr:rowOff>
    </xdr:to>
    <xdr:sp macro="" textlink="">
      <xdr:nvSpPr>
        <xdr:cNvPr id="1091689" name="Line 1086"/>
        <xdr:cNvSpPr>
          <a:spLocks noChangeShapeType="1"/>
        </xdr:cNvSpPr>
      </xdr:nvSpPr>
      <xdr:spPr bwMode="auto">
        <a:xfrm>
          <a:off x="144780" y="1925193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693</xdr:row>
      <xdr:rowOff>160020</xdr:rowOff>
    </xdr:from>
    <xdr:to>
      <xdr:col>0</xdr:col>
      <xdr:colOff>1798320</xdr:colOff>
      <xdr:row>693</xdr:row>
      <xdr:rowOff>160020</xdr:rowOff>
    </xdr:to>
    <xdr:sp macro="" textlink="">
      <xdr:nvSpPr>
        <xdr:cNvPr id="1091690" name="Line 1087"/>
        <xdr:cNvSpPr>
          <a:spLocks noChangeShapeType="1"/>
        </xdr:cNvSpPr>
      </xdr:nvSpPr>
      <xdr:spPr bwMode="auto">
        <a:xfrm>
          <a:off x="137160" y="1926031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695</xdr:row>
      <xdr:rowOff>76200</xdr:rowOff>
    </xdr:from>
    <xdr:to>
      <xdr:col>0</xdr:col>
      <xdr:colOff>1790700</xdr:colOff>
      <xdr:row>695</xdr:row>
      <xdr:rowOff>76200</xdr:rowOff>
    </xdr:to>
    <xdr:sp macro="" textlink="">
      <xdr:nvSpPr>
        <xdr:cNvPr id="1091691" name="Line 1088"/>
        <xdr:cNvSpPr>
          <a:spLocks noChangeShapeType="1"/>
        </xdr:cNvSpPr>
      </xdr:nvSpPr>
      <xdr:spPr bwMode="auto">
        <a:xfrm>
          <a:off x="144780" y="1930679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695</xdr:row>
      <xdr:rowOff>160020</xdr:rowOff>
    </xdr:from>
    <xdr:to>
      <xdr:col>0</xdr:col>
      <xdr:colOff>1798320</xdr:colOff>
      <xdr:row>695</xdr:row>
      <xdr:rowOff>160020</xdr:rowOff>
    </xdr:to>
    <xdr:sp macro="" textlink="">
      <xdr:nvSpPr>
        <xdr:cNvPr id="1091692" name="Line 1089"/>
        <xdr:cNvSpPr>
          <a:spLocks noChangeShapeType="1"/>
        </xdr:cNvSpPr>
      </xdr:nvSpPr>
      <xdr:spPr bwMode="auto">
        <a:xfrm>
          <a:off x="137160" y="1931517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697</xdr:row>
      <xdr:rowOff>76200</xdr:rowOff>
    </xdr:from>
    <xdr:to>
      <xdr:col>0</xdr:col>
      <xdr:colOff>1790700</xdr:colOff>
      <xdr:row>697</xdr:row>
      <xdr:rowOff>76200</xdr:rowOff>
    </xdr:to>
    <xdr:sp macro="" textlink="">
      <xdr:nvSpPr>
        <xdr:cNvPr id="1091693" name="Line 1090"/>
        <xdr:cNvSpPr>
          <a:spLocks noChangeShapeType="1"/>
        </xdr:cNvSpPr>
      </xdr:nvSpPr>
      <xdr:spPr bwMode="auto">
        <a:xfrm>
          <a:off x="144780" y="1936165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697</xdr:row>
      <xdr:rowOff>160020</xdr:rowOff>
    </xdr:from>
    <xdr:to>
      <xdr:col>0</xdr:col>
      <xdr:colOff>1798320</xdr:colOff>
      <xdr:row>697</xdr:row>
      <xdr:rowOff>160020</xdr:rowOff>
    </xdr:to>
    <xdr:sp macro="" textlink="">
      <xdr:nvSpPr>
        <xdr:cNvPr id="1091694" name="Line 1091"/>
        <xdr:cNvSpPr>
          <a:spLocks noChangeShapeType="1"/>
        </xdr:cNvSpPr>
      </xdr:nvSpPr>
      <xdr:spPr bwMode="auto">
        <a:xfrm>
          <a:off x="137160" y="1937004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699</xdr:row>
      <xdr:rowOff>76200</xdr:rowOff>
    </xdr:from>
    <xdr:to>
      <xdr:col>0</xdr:col>
      <xdr:colOff>1790700</xdr:colOff>
      <xdr:row>699</xdr:row>
      <xdr:rowOff>76200</xdr:rowOff>
    </xdr:to>
    <xdr:sp macro="" textlink="">
      <xdr:nvSpPr>
        <xdr:cNvPr id="1091695" name="Line 1092"/>
        <xdr:cNvSpPr>
          <a:spLocks noChangeShapeType="1"/>
        </xdr:cNvSpPr>
      </xdr:nvSpPr>
      <xdr:spPr bwMode="auto">
        <a:xfrm>
          <a:off x="144780" y="1944090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699</xdr:row>
      <xdr:rowOff>160020</xdr:rowOff>
    </xdr:from>
    <xdr:to>
      <xdr:col>0</xdr:col>
      <xdr:colOff>1798320</xdr:colOff>
      <xdr:row>699</xdr:row>
      <xdr:rowOff>160020</xdr:rowOff>
    </xdr:to>
    <xdr:sp macro="" textlink="">
      <xdr:nvSpPr>
        <xdr:cNvPr id="1091696" name="Line 1093"/>
        <xdr:cNvSpPr>
          <a:spLocks noChangeShapeType="1"/>
        </xdr:cNvSpPr>
      </xdr:nvSpPr>
      <xdr:spPr bwMode="auto">
        <a:xfrm>
          <a:off x="137160" y="1944928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672</xdr:row>
      <xdr:rowOff>76200</xdr:rowOff>
    </xdr:from>
    <xdr:to>
      <xdr:col>0</xdr:col>
      <xdr:colOff>1790700</xdr:colOff>
      <xdr:row>672</xdr:row>
      <xdr:rowOff>76200</xdr:rowOff>
    </xdr:to>
    <xdr:sp macro="" textlink="">
      <xdr:nvSpPr>
        <xdr:cNvPr id="1091697" name="Line 1108"/>
        <xdr:cNvSpPr>
          <a:spLocks noChangeShapeType="1"/>
        </xdr:cNvSpPr>
      </xdr:nvSpPr>
      <xdr:spPr bwMode="auto">
        <a:xfrm>
          <a:off x="144780" y="1866671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672</xdr:row>
      <xdr:rowOff>160020</xdr:rowOff>
    </xdr:from>
    <xdr:to>
      <xdr:col>0</xdr:col>
      <xdr:colOff>1798320</xdr:colOff>
      <xdr:row>672</xdr:row>
      <xdr:rowOff>160020</xdr:rowOff>
    </xdr:to>
    <xdr:sp macro="" textlink="">
      <xdr:nvSpPr>
        <xdr:cNvPr id="1091698" name="Line 1109"/>
        <xdr:cNvSpPr>
          <a:spLocks noChangeShapeType="1"/>
        </xdr:cNvSpPr>
      </xdr:nvSpPr>
      <xdr:spPr bwMode="auto">
        <a:xfrm>
          <a:off x="137160" y="1867509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674</xdr:row>
      <xdr:rowOff>76200</xdr:rowOff>
    </xdr:from>
    <xdr:to>
      <xdr:col>0</xdr:col>
      <xdr:colOff>1790700</xdr:colOff>
      <xdr:row>674</xdr:row>
      <xdr:rowOff>76200</xdr:rowOff>
    </xdr:to>
    <xdr:sp macro="" textlink="">
      <xdr:nvSpPr>
        <xdr:cNvPr id="1091699" name="Line 1110"/>
        <xdr:cNvSpPr>
          <a:spLocks noChangeShapeType="1"/>
        </xdr:cNvSpPr>
      </xdr:nvSpPr>
      <xdr:spPr bwMode="auto">
        <a:xfrm>
          <a:off x="144780" y="1871395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674</xdr:row>
      <xdr:rowOff>160020</xdr:rowOff>
    </xdr:from>
    <xdr:to>
      <xdr:col>0</xdr:col>
      <xdr:colOff>1798320</xdr:colOff>
      <xdr:row>674</xdr:row>
      <xdr:rowOff>160020</xdr:rowOff>
    </xdr:to>
    <xdr:sp macro="" textlink="">
      <xdr:nvSpPr>
        <xdr:cNvPr id="1091700" name="Line 1111"/>
        <xdr:cNvSpPr>
          <a:spLocks noChangeShapeType="1"/>
        </xdr:cNvSpPr>
      </xdr:nvSpPr>
      <xdr:spPr bwMode="auto">
        <a:xfrm>
          <a:off x="137160" y="1872234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676</xdr:row>
      <xdr:rowOff>76200</xdr:rowOff>
    </xdr:from>
    <xdr:to>
      <xdr:col>0</xdr:col>
      <xdr:colOff>1790700</xdr:colOff>
      <xdr:row>676</xdr:row>
      <xdr:rowOff>76200</xdr:rowOff>
    </xdr:to>
    <xdr:sp macro="" textlink="">
      <xdr:nvSpPr>
        <xdr:cNvPr id="1091701" name="Line 1112"/>
        <xdr:cNvSpPr>
          <a:spLocks noChangeShapeType="1"/>
        </xdr:cNvSpPr>
      </xdr:nvSpPr>
      <xdr:spPr bwMode="auto">
        <a:xfrm>
          <a:off x="144780" y="1875358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676</xdr:row>
      <xdr:rowOff>160020</xdr:rowOff>
    </xdr:from>
    <xdr:to>
      <xdr:col>0</xdr:col>
      <xdr:colOff>1798320</xdr:colOff>
      <xdr:row>676</xdr:row>
      <xdr:rowOff>160020</xdr:rowOff>
    </xdr:to>
    <xdr:sp macro="" textlink="">
      <xdr:nvSpPr>
        <xdr:cNvPr id="1091702" name="Line 1113"/>
        <xdr:cNvSpPr>
          <a:spLocks noChangeShapeType="1"/>
        </xdr:cNvSpPr>
      </xdr:nvSpPr>
      <xdr:spPr bwMode="auto">
        <a:xfrm>
          <a:off x="137160" y="1876196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678</xdr:row>
      <xdr:rowOff>76200</xdr:rowOff>
    </xdr:from>
    <xdr:to>
      <xdr:col>0</xdr:col>
      <xdr:colOff>1790700</xdr:colOff>
      <xdr:row>678</xdr:row>
      <xdr:rowOff>76200</xdr:rowOff>
    </xdr:to>
    <xdr:sp macro="" textlink="">
      <xdr:nvSpPr>
        <xdr:cNvPr id="1091703" name="Line 217"/>
        <xdr:cNvSpPr>
          <a:spLocks noChangeShapeType="1"/>
        </xdr:cNvSpPr>
      </xdr:nvSpPr>
      <xdr:spPr bwMode="auto">
        <a:xfrm>
          <a:off x="144780" y="1882597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678</xdr:row>
      <xdr:rowOff>160020</xdr:rowOff>
    </xdr:from>
    <xdr:to>
      <xdr:col>0</xdr:col>
      <xdr:colOff>1798320</xdr:colOff>
      <xdr:row>678</xdr:row>
      <xdr:rowOff>160020</xdr:rowOff>
    </xdr:to>
    <xdr:sp macro="" textlink="">
      <xdr:nvSpPr>
        <xdr:cNvPr id="1091704" name="Line 218"/>
        <xdr:cNvSpPr>
          <a:spLocks noChangeShapeType="1"/>
        </xdr:cNvSpPr>
      </xdr:nvSpPr>
      <xdr:spPr bwMode="auto">
        <a:xfrm>
          <a:off x="137160" y="1883435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672</xdr:row>
      <xdr:rowOff>76200</xdr:rowOff>
    </xdr:from>
    <xdr:to>
      <xdr:col>0</xdr:col>
      <xdr:colOff>1790700</xdr:colOff>
      <xdr:row>672</xdr:row>
      <xdr:rowOff>76200</xdr:rowOff>
    </xdr:to>
    <xdr:sp macro="" textlink="">
      <xdr:nvSpPr>
        <xdr:cNvPr id="1091705" name="Line 219"/>
        <xdr:cNvSpPr>
          <a:spLocks noChangeShapeType="1"/>
        </xdr:cNvSpPr>
      </xdr:nvSpPr>
      <xdr:spPr bwMode="auto">
        <a:xfrm>
          <a:off x="144780" y="1866671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672</xdr:row>
      <xdr:rowOff>160020</xdr:rowOff>
    </xdr:from>
    <xdr:to>
      <xdr:col>0</xdr:col>
      <xdr:colOff>1798320</xdr:colOff>
      <xdr:row>672</xdr:row>
      <xdr:rowOff>160020</xdr:rowOff>
    </xdr:to>
    <xdr:sp macro="" textlink="">
      <xdr:nvSpPr>
        <xdr:cNvPr id="1091706" name="Line 220"/>
        <xdr:cNvSpPr>
          <a:spLocks noChangeShapeType="1"/>
        </xdr:cNvSpPr>
      </xdr:nvSpPr>
      <xdr:spPr bwMode="auto">
        <a:xfrm>
          <a:off x="137160" y="1867509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683</xdr:row>
      <xdr:rowOff>76200</xdr:rowOff>
    </xdr:from>
    <xdr:to>
      <xdr:col>0</xdr:col>
      <xdr:colOff>1790700</xdr:colOff>
      <xdr:row>683</xdr:row>
      <xdr:rowOff>76200</xdr:rowOff>
    </xdr:to>
    <xdr:sp macro="" textlink="">
      <xdr:nvSpPr>
        <xdr:cNvPr id="1091707" name="Line 221"/>
        <xdr:cNvSpPr>
          <a:spLocks noChangeShapeType="1"/>
        </xdr:cNvSpPr>
      </xdr:nvSpPr>
      <xdr:spPr bwMode="auto">
        <a:xfrm>
          <a:off x="144780" y="1897532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683</xdr:row>
      <xdr:rowOff>160020</xdr:rowOff>
    </xdr:from>
    <xdr:to>
      <xdr:col>0</xdr:col>
      <xdr:colOff>1798320</xdr:colOff>
      <xdr:row>683</xdr:row>
      <xdr:rowOff>160020</xdr:rowOff>
    </xdr:to>
    <xdr:sp macro="" textlink="">
      <xdr:nvSpPr>
        <xdr:cNvPr id="1091708" name="Line 222"/>
        <xdr:cNvSpPr>
          <a:spLocks noChangeShapeType="1"/>
        </xdr:cNvSpPr>
      </xdr:nvSpPr>
      <xdr:spPr bwMode="auto">
        <a:xfrm>
          <a:off x="137160" y="1898370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685</xdr:row>
      <xdr:rowOff>76200</xdr:rowOff>
    </xdr:from>
    <xdr:to>
      <xdr:col>0</xdr:col>
      <xdr:colOff>1790700</xdr:colOff>
      <xdr:row>685</xdr:row>
      <xdr:rowOff>76200</xdr:rowOff>
    </xdr:to>
    <xdr:sp macro="" textlink="">
      <xdr:nvSpPr>
        <xdr:cNvPr id="1091709" name="Line 223"/>
        <xdr:cNvSpPr>
          <a:spLocks noChangeShapeType="1"/>
        </xdr:cNvSpPr>
      </xdr:nvSpPr>
      <xdr:spPr bwMode="auto">
        <a:xfrm>
          <a:off x="144780" y="1904771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685</xdr:row>
      <xdr:rowOff>160020</xdr:rowOff>
    </xdr:from>
    <xdr:to>
      <xdr:col>0</xdr:col>
      <xdr:colOff>1798320</xdr:colOff>
      <xdr:row>685</xdr:row>
      <xdr:rowOff>160020</xdr:rowOff>
    </xdr:to>
    <xdr:sp macro="" textlink="">
      <xdr:nvSpPr>
        <xdr:cNvPr id="1091710" name="Line 224"/>
        <xdr:cNvSpPr>
          <a:spLocks noChangeShapeType="1"/>
        </xdr:cNvSpPr>
      </xdr:nvSpPr>
      <xdr:spPr bwMode="auto">
        <a:xfrm>
          <a:off x="137160" y="1905609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686</xdr:row>
      <xdr:rowOff>0</xdr:rowOff>
    </xdr:from>
    <xdr:to>
      <xdr:col>0</xdr:col>
      <xdr:colOff>1790700</xdr:colOff>
      <xdr:row>686</xdr:row>
      <xdr:rowOff>0</xdr:rowOff>
    </xdr:to>
    <xdr:sp macro="" textlink="">
      <xdr:nvSpPr>
        <xdr:cNvPr id="1091711" name="Line 225"/>
        <xdr:cNvSpPr>
          <a:spLocks noChangeShapeType="1"/>
        </xdr:cNvSpPr>
      </xdr:nvSpPr>
      <xdr:spPr bwMode="auto">
        <a:xfrm>
          <a:off x="144780" y="1905990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686</xdr:row>
      <xdr:rowOff>0</xdr:rowOff>
    </xdr:from>
    <xdr:to>
      <xdr:col>0</xdr:col>
      <xdr:colOff>1798320</xdr:colOff>
      <xdr:row>686</xdr:row>
      <xdr:rowOff>0</xdr:rowOff>
    </xdr:to>
    <xdr:sp macro="" textlink="">
      <xdr:nvSpPr>
        <xdr:cNvPr id="1091712" name="Line 226"/>
        <xdr:cNvSpPr>
          <a:spLocks noChangeShapeType="1"/>
        </xdr:cNvSpPr>
      </xdr:nvSpPr>
      <xdr:spPr bwMode="auto">
        <a:xfrm>
          <a:off x="137160" y="1905990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701</xdr:row>
      <xdr:rowOff>76200</xdr:rowOff>
    </xdr:from>
    <xdr:to>
      <xdr:col>0</xdr:col>
      <xdr:colOff>1790700</xdr:colOff>
      <xdr:row>701</xdr:row>
      <xdr:rowOff>76200</xdr:rowOff>
    </xdr:to>
    <xdr:sp macro="" textlink="">
      <xdr:nvSpPr>
        <xdr:cNvPr id="1091713" name="Line 358"/>
        <xdr:cNvSpPr>
          <a:spLocks noChangeShapeType="1"/>
        </xdr:cNvSpPr>
      </xdr:nvSpPr>
      <xdr:spPr bwMode="auto">
        <a:xfrm>
          <a:off x="144780" y="1952548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701</xdr:row>
      <xdr:rowOff>160020</xdr:rowOff>
    </xdr:from>
    <xdr:to>
      <xdr:col>0</xdr:col>
      <xdr:colOff>1798320</xdr:colOff>
      <xdr:row>701</xdr:row>
      <xdr:rowOff>160020</xdr:rowOff>
    </xdr:to>
    <xdr:sp macro="" textlink="">
      <xdr:nvSpPr>
        <xdr:cNvPr id="1091714" name="Line 359"/>
        <xdr:cNvSpPr>
          <a:spLocks noChangeShapeType="1"/>
        </xdr:cNvSpPr>
      </xdr:nvSpPr>
      <xdr:spPr bwMode="auto">
        <a:xfrm>
          <a:off x="137160" y="1953387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683</xdr:row>
      <xdr:rowOff>76200</xdr:rowOff>
    </xdr:from>
    <xdr:to>
      <xdr:col>0</xdr:col>
      <xdr:colOff>1790700</xdr:colOff>
      <xdr:row>683</xdr:row>
      <xdr:rowOff>76200</xdr:rowOff>
    </xdr:to>
    <xdr:sp macro="" textlink="">
      <xdr:nvSpPr>
        <xdr:cNvPr id="1091715" name="Line 362"/>
        <xdr:cNvSpPr>
          <a:spLocks noChangeShapeType="1"/>
        </xdr:cNvSpPr>
      </xdr:nvSpPr>
      <xdr:spPr bwMode="auto">
        <a:xfrm>
          <a:off x="144780" y="1897532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683</xdr:row>
      <xdr:rowOff>160020</xdr:rowOff>
    </xdr:from>
    <xdr:to>
      <xdr:col>0</xdr:col>
      <xdr:colOff>1798320</xdr:colOff>
      <xdr:row>683</xdr:row>
      <xdr:rowOff>160020</xdr:rowOff>
    </xdr:to>
    <xdr:sp macro="" textlink="">
      <xdr:nvSpPr>
        <xdr:cNvPr id="1091716" name="Line 363"/>
        <xdr:cNvSpPr>
          <a:spLocks noChangeShapeType="1"/>
        </xdr:cNvSpPr>
      </xdr:nvSpPr>
      <xdr:spPr bwMode="auto">
        <a:xfrm>
          <a:off x="137160" y="1898370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685</xdr:row>
      <xdr:rowOff>76200</xdr:rowOff>
    </xdr:from>
    <xdr:to>
      <xdr:col>0</xdr:col>
      <xdr:colOff>1790700</xdr:colOff>
      <xdr:row>685</xdr:row>
      <xdr:rowOff>76200</xdr:rowOff>
    </xdr:to>
    <xdr:sp macro="" textlink="">
      <xdr:nvSpPr>
        <xdr:cNvPr id="1091717" name="Line 364"/>
        <xdr:cNvSpPr>
          <a:spLocks noChangeShapeType="1"/>
        </xdr:cNvSpPr>
      </xdr:nvSpPr>
      <xdr:spPr bwMode="auto">
        <a:xfrm>
          <a:off x="144780" y="1904771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685</xdr:row>
      <xdr:rowOff>160020</xdr:rowOff>
    </xdr:from>
    <xdr:to>
      <xdr:col>0</xdr:col>
      <xdr:colOff>1798320</xdr:colOff>
      <xdr:row>685</xdr:row>
      <xdr:rowOff>160020</xdr:rowOff>
    </xdr:to>
    <xdr:sp macro="" textlink="">
      <xdr:nvSpPr>
        <xdr:cNvPr id="1091718" name="Line 365"/>
        <xdr:cNvSpPr>
          <a:spLocks noChangeShapeType="1"/>
        </xdr:cNvSpPr>
      </xdr:nvSpPr>
      <xdr:spPr bwMode="auto">
        <a:xfrm>
          <a:off x="137160" y="1905609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686</xdr:row>
      <xdr:rowOff>0</xdr:rowOff>
    </xdr:from>
    <xdr:to>
      <xdr:col>0</xdr:col>
      <xdr:colOff>1790700</xdr:colOff>
      <xdr:row>686</xdr:row>
      <xdr:rowOff>0</xdr:rowOff>
    </xdr:to>
    <xdr:sp macro="" textlink="">
      <xdr:nvSpPr>
        <xdr:cNvPr id="1091719" name="Line 366"/>
        <xdr:cNvSpPr>
          <a:spLocks noChangeShapeType="1"/>
        </xdr:cNvSpPr>
      </xdr:nvSpPr>
      <xdr:spPr bwMode="auto">
        <a:xfrm>
          <a:off x="144780" y="1905990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686</xdr:row>
      <xdr:rowOff>0</xdr:rowOff>
    </xdr:from>
    <xdr:to>
      <xdr:col>0</xdr:col>
      <xdr:colOff>1798320</xdr:colOff>
      <xdr:row>686</xdr:row>
      <xdr:rowOff>0</xdr:rowOff>
    </xdr:to>
    <xdr:sp macro="" textlink="">
      <xdr:nvSpPr>
        <xdr:cNvPr id="1091720" name="Line 367"/>
        <xdr:cNvSpPr>
          <a:spLocks noChangeShapeType="1"/>
        </xdr:cNvSpPr>
      </xdr:nvSpPr>
      <xdr:spPr bwMode="auto">
        <a:xfrm>
          <a:off x="137160" y="1905990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687</xdr:row>
      <xdr:rowOff>76200</xdr:rowOff>
    </xdr:from>
    <xdr:to>
      <xdr:col>0</xdr:col>
      <xdr:colOff>1790700</xdr:colOff>
      <xdr:row>687</xdr:row>
      <xdr:rowOff>76200</xdr:rowOff>
    </xdr:to>
    <xdr:sp macro="" textlink="">
      <xdr:nvSpPr>
        <xdr:cNvPr id="1091721" name="Line 368"/>
        <xdr:cNvSpPr>
          <a:spLocks noChangeShapeType="1"/>
        </xdr:cNvSpPr>
      </xdr:nvSpPr>
      <xdr:spPr bwMode="auto">
        <a:xfrm>
          <a:off x="144780" y="1910257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687</xdr:row>
      <xdr:rowOff>160020</xdr:rowOff>
    </xdr:from>
    <xdr:to>
      <xdr:col>0</xdr:col>
      <xdr:colOff>1798320</xdr:colOff>
      <xdr:row>687</xdr:row>
      <xdr:rowOff>160020</xdr:rowOff>
    </xdr:to>
    <xdr:sp macro="" textlink="">
      <xdr:nvSpPr>
        <xdr:cNvPr id="1091722" name="Line 369"/>
        <xdr:cNvSpPr>
          <a:spLocks noChangeShapeType="1"/>
        </xdr:cNvSpPr>
      </xdr:nvSpPr>
      <xdr:spPr bwMode="auto">
        <a:xfrm>
          <a:off x="137160" y="1911096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678</xdr:row>
      <xdr:rowOff>76200</xdr:rowOff>
    </xdr:from>
    <xdr:to>
      <xdr:col>0</xdr:col>
      <xdr:colOff>1790700</xdr:colOff>
      <xdr:row>678</xdr:row>
      <xdr:rowOff>76200</xdr:rowOff>
    </xdr:to>
    <xdr:sp macro="" textlink="">
      <xdr:nvSpPr>
        <xdr:cNvPr id="1091723" name="Line 370"/>
        <xdr:cNvSpPr>
          <a:spLocks noChangeShapeType="1"/>
        </xdr:cNvSpPr>
      </xdr:nvSpPr>
      <xdr:spPr bwMode="auto">
        <a:xfrm>
          <a:off x="144780" y="1882597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678</xdr:row>
      <xdr:rowOff>160020</xdr:rowOff>
    </xdr:from>
    <xdr:to>
      <xdr:col>0</xdr:col>
      <xdr:colOff>1798320</xdr:colOff>
      <xdr:row>678</xdr:row>
      <xdr:rowOff>160020</xdr:rowOff>
    </xdr:to>
    <xdr:sp macro="" textlink="">
      <xdr:nvSpPr>
        <xdr:cNvPr id="1091724" name="Line 371"/>
        <xdr:cNvSpPr>
          <a:spLocks noChangeShapeType="1"/>
        </xdr:cNvSpPr>
      </xdr:nvSpPr>
      <xdr:spPr bwMode="auto">
        <a:xfrm>
          <a:off x="137160" y="1883435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672</xdr:row>
      <xdr:rowOff>76200</xdr:rowOff>
    </xdr:from>
    <xdr:to>
      <xdr:col>0</xdr:col>
      <xdr:colOff>1790700</xdr:colOff>
      <xdr:row>672</xdr:row>
      <xdr:rowOff>76200</xdr:rowOff>
    </xdr:to>
    <xdr:sp macro="" textlink="">
      <xdr:nvSpPr>
        <xdr:cNvPr id="1091725" name="Line 372"/>
        <xdr:cNvSpPr>
          <a:spLocks noChangeShapeType="1"/>
        </xdr:cNvSpPr>
      </xdr:nvSpPr>
      <xdr:spPr bwMode="auto">
        <a:xfrm>
          <a:off x="144780" y="1866671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672</xdr:row>
      <xdr:rowOff>160020</xdr:rowOff>
    </xdr:from>
    <xdr:to>
      <xdr:col>0</xdr:col>
      <xdr:colOff>1798320</xdr:colOff>
      <xdr:row>672</xdr:row>
      <xdr:rowOff>160020</xdr:rowOff>
    </xdr:to>
    <xdr:sp macro="" textlink="">
      <xdr:nvSpPr>
        <xdr:cNvPr id="1091726" name="Line 373"/>
        <xdr:cNvSpPr>
          <a:spLocks noChangeShapeType="1"/>
        </xdr:cNvSpPr>
      </xdr:nvSpPr>
      <xdr:spPr bwMode="auto">
        <a:xfrm>
          <a:off x="137160" y="1867509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689</xdr:row>
      <xdr:rowOff>76200</xdr:rowOff>
    </xdr:from>
    <xdr:to>
      <xdr:col>0</xdr:col>
      <xdr:colOff>1790700</xdr:colOff>
      <xdr:row>689</xdr:row>
      <xdr:rowOff>76200</xdr:rowOff>
    </xdr:to>
    <xdr:sp macro="" textlink="">
      <xdr:nvSpPr>
        <xdr:cNvPr id="1091727" name="Line 374"/>
        <xdr:cNvSpPr>
          <a:spLocks noChangeShapeType="1"/>
        </xdr:cNvSpPr>
      </xdr:nvSpPr>
      <xdr:spPr bwMode="auto">
        <a:xfrm>
          <a:off x="144780" y="1914220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689</xdr:row>
      <xdr:rowOff>160020</xdr:rowOff>
    </xdr:from>
    <xdr:to>
      <xdr:col>0</xdr:col>
      <xdr:colOff>1798320</xdr:colOff>
      <xdr:row>689</xdr:row>
      <xdr:rowOff>160020</xdr:rowOff>
    </xdr:to>
    <xdr:sp macro="" textlink="">
      <xdr:nvSpPr>
        <xdr:cNvPr id="1091728" name="Line 375"/>
        <xdr:cNvSpPr>
          <a:spLocks noChangeShapeType="1"/>
        </xdr:cNvSpPr>
      </xdr:nvSpPr>
      <xdr:spPr bwMode="auto">
        <a:xfrm>
          <a:off x="137160" y="1915058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690</xdr:row>
      <xdr:rowOff>0</xdr:rowOff>
    </xdr:from>
    <xdr:to>
      <xdr:col>0</xdr:col>
      <xdr:colOff>1790700</xdr:colOff>
      <xdr:row>690</xdr:row>
      <xdr:rowOff>0</xdr:rowOff>
    </xdr:to>
    <xdr:sp macro="" textlink="">
      <xdr:nvSpPr>
        <xdr:cNvPr id="1091729" name="Line 376"/>
        <xdr:cNvSpPr>
          <a:spLocks noChangeShapeType="1"/>
        </xdr:cNvSpPr>
      </xdr:nvSpPr>
      <xdr:spPr bwMode="auto">
        <a:xfrm>
          <a:off x="144780" y="1915439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690</xdr:row>
      <xdr:rowOff>0</xdr:rowOff>
    </xdr:from>
    <xdr:to>
      <xdr:col>0</xdr:col>
      <xdr:colOff>1798320</xdr:colOff>
      <xdr:row>690</xdr:row>
      <xdr:rowOff>0</xdr:rowOff>
    </xdr:to>
    <xdr:sp macro="" textlink="">
      <xdr:nvSpPr>
        <xdr:cNvPr id="1091730" name="Line 377"/>
        <xdr:cNvSpPr>
          <a:spLocks noChangeShapeType="1"/>
        </xdr:cNvSpPr>
      </xdr:nvSpPr>
      <xdr:spPr bwMode="auto">
        <a:xfrm>
          <a:off x="137160" y="1915439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691</xdr:row>
      <xdr:rowOff>76200</xdr:rowOff>
    </xdr:from>
    <xdr:to>
      <xdr:col>0</xdr:col>
      <xdr:colOff>1790700</xdr:colOff>
      <xdr:row>691</xdr:row>
      <xdr:rowOff>76200</xdr:rowOff>
    </xdr:to>
    <xdr:sp macro="" textlink="">
      <xdr:nvSpPr>
        <xdr:cNvPr id="1091731" name="Line 378"/>
        <xdr:cNvSpPr>
          <a:spLocks noChangeShapeType="1"/>
        </xdr:cNvSpPr>
      </xdr:nvSpPr>
      <xdr:spPr bwMode="auto">
        <a:xfrm>
          <a:off x="144780" y="1919706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691</xdr:row>
      <xdr:rowOff>160020</xdr:rowOff>
    </xdr:from>
    <xdr:to>
      <xdr:col>0</xdr:col>
      <xdr:colOff>1798320</xdr:colOff>
      <xdr:row>691</xdr:row>
      <xdr:rowOff>160020</xdr:rowOff>
    </xdr:to>
    <xdr:sp macro="" textlink="">
      <xdr:nvSpPr>
        <xdr:cNvPr id="1091732" name="Line 379"/>
        <xdr:cNvSpPr>
          <a:spLocks noChangeShapeType="1"/>
        </xdr:cNvSpPr>
      </xdr:nvSpPr>
      <xdr:spPr bwMode="auto">
        <a:xfrm>
          <a:off x="137160" y="1920544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693</xdr:row>
      <xdr:rowOff>76200</xdr:rowOff>
    </xdr:from>
    <xdr:to>
      <xdr:col>0</xdr:col>
      <xdr:colOff>1790700</xdr:colOff>
      <xdr:row>693</xdr:row>
      <xdr:rowOff>76200</xdr:rowOff>
    </xdr:to>
    <xdr:sp macro="" textlink="">
      <xdr:nvSpPr>
        <xdr:cNvPr id="1091733" name="Line 380"/>
        <xdr:cNvSpPr>
          <a:spLocks noChangeShapeType="1"/>
        </xdr:cNvSpPr>
      </xdr:nvSpPr>
      <xdr:spPr bwMode="auto">
        <a:xfrm>
          <a:off x="144780" y="1925193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693</xdr:row>
      <xdr:rowOff>160020</xdr:rowOff>
    </xdr:from>
    <xdr:to>
      <xdr:col>0</xdr:col>
      <xdr:colOff>1798320</xdr:colOff>
      <xdr:row>693</xdr:row>
      <xdr:rowOff>160020</xdr:rowOff>
    </xdr:to>
    <xdr:sp macro="" textlink="">
      <xdr:nvSpPr>
        <xdr:cNvPr id="1091734" name="Line 381"/>
        <xdr:cNvSpPr>
          <a:spLocks noChangeShapeType="1"/>
        </xdr:cNvSpPr>
      </xdr:nvSpPr>
      <xdr:spPr bwMode="auto">
        <a:xfrm>
          <a:off x="137160" y="1926031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695</xdr:row>
      <xdr:rowOff>76200</xdr:rowOff>
    </xdr:from>
    <xdr:to>
      <xdr:col>0</xdr:col>
      <xdr:colOff>1790700</xdr:colOff>
      <xdr:row>695</xdr:row>
      <xdr:rowOff>76200</xdr:rowOff>
    </xdr:to>
    <xdr:sp macro="" textlink="">
      <xdr:nvSpPr>
        <xdr:cNvPr id="1091735" name="Line 382"/>
        <xdr:cNvSpPr>
          <a:spLocks noChangeShapeType="1"/>
        </xdr:cNvSpPr>
      </xdr:nvSpPr>
      <xdr:spPr bwMode="auto">
        <a:xfrm>
          <a:off x="144780" y="1930679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695</xdr:row>
      <xdr:rowOff>160020</xdr:rowOff>
    </xdr:from>
    <xdr:to>
      <xdr:col>0</xdr:col>
      <xdr:colOff>1798320</xdr:colOff>
      <xdr:row>695</xdr:row>
      <xdr:rowOff>160020</xdr:rowOff>
    </xdr:to>
    <xdr:sp macro="" textlink="">
      <xdr:nvSpPr>
        <xdr:cNvPr id="1091736" name="Line 383"/>
        <xdr:cNvSpPr>
          <a:spLocks noChangeShapeType="1"/>
        </xdr:cNvSpPr>
      </xdr:nvSpPr>
      <xdr:spPr bwMode="auto">
        <a:xfrm>
          <a:off x="137160" y="1931517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697</xdr:row>
      <xdr:rowOff>76200</xdr:rowOff>
    </xdr:from>
    <xdr:to>
      <xdr:col>0</xdr:col>
      <xdr:colOff>1790700</xdr:colOff>
      <xdr:row>697</xdr:row>
      <xdr:rowOff>76200</xdr:rowOff>
    </xdr:to>
    <xdr:sp macro="" textlink="">
      <xdr:nvSpPr>
        <xdr:cNvPr id="1091737" name="Line 384"/>
        <xdr:cNvSpPr>
          <a:spLocks noChangeShapeType="1"/>
        </xdr:cNvSpPr>
      </xdr:nvSpPr>
      <xdr:spPr bwMode="auto">
        <a:xfrm>
          <a:off x="144780" y="1936165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697</xdr:row>
      <xdr:rowOff>160020</xdr:rowOff>
    </xdr:from>
    <xdr:to>
      <xdr:col>0</xdr:col>
      <xdr:colOff>1798320</xdr:colOff>
      <xdr:row>697</xdr:row>
      <xdr:rowOff>160020</xdr:rowOff>
    </xdr:to>
    <xdr:sp macro="" textlink="">
      <xdr:nvSpPr>
        <xdr:cNvPr id="1091738" name="Line 385"/>
        <xdr:cNvSpPr>
          <a:spLocks noChangeShapeType="1"/>
        </xdr:cNvSpPr>
      </xdr:nvSpPr>
      <xdr:spPr bwMode="auto">
        <a:xfrm>
          <a:off x="137160" y="1937004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699</xdr:row>
      <xdr:rowOff>76200</xdr:rowOff>
    </xdr:from>
    <xdr:to>
      <xdr:col>0</xdr:col>
      <xdr:colOff>1790700</xdr:colOff>
      <xdr:row>699</xdr:row>
      <xdr:rowOff>76200</xdr:rowOff>
    </xdr:to>
    <xdr:sp macro="" textlink="">
      <xdr:nvSpPr>
        <xdr:cNvPr id="1091739" name="Line 386"/>
        <xdr:cNvSpPr>
          <a:spLocks noChangeShapeType="1"/>
        </xdr:cNvSpPr>
      </xdr:nvSpPr>
      <xdr:spPr bwMode="auto">
        <a:xfrm>
          <a:off x="144780" y="1944090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699</xdr:row>
      <xdr:rowOff>160020</xdr:rowOff>
    </xdr:from>
    <xdr:to>
      <xdr:col>0</xdr:col>
      <xdr:colOff>1798320</xdr:colOff>
      <xdr:row>699</xdr:row>
      <xdr:rowOff>160020</xdr:rowOff>
    </xdr:to>
    <xdr:sp macro="" textlink="">
      <xdr:nvSpPr>
        <xdr:cNvPr id="1091740" name="Line 387"/>
        <xdr:cNvSpPr>
          <a:spLocks noChangeShapeType="1"/>
        </xdr:cNvSpPr>
      </xdr:nvSpPr>
      <xdr:spPr bwMode="auto">
        <a:xfrm>
          <a:off x="137160" y="1944928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674</xdr:row>
      <xdr:rowOff>76200</xdr:rowOff>
    </xdr:from>
    <xdr:to>
      <xdr:col>0</xdr:col>
      <xdr:colOff>1790700</xdr:colOff>
      <xdr:row>674</xdr:row>
      <xdr:rowOff>76200</xdr:rowOff>
    </xdr:to>
    <xdr:sp macro="" textlink="">
      <xdr:nvSpPr>
        <xdr:cNvPr id="1091741" name="Line 1098"/>
        <xdr:cNvSpPr>
          <a:spLocks noChangeShapeType="1"/>
        </xdr:cNvSpPr>
      </xdr:nvSpPr>
      <xdr:spPr bwMode="auto">
        <a:xfrm>
          <a:off x="144780" y="1871395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674</xdr:row>
      <xdr:rowOff>160020</xdr:rowOff>
    </xdr:from>
    <xdr:to>
      <xdr:col>0</xdr:col>
      <xdr:colOff>1798320</xdr:colOff>
      <xdr:row>674</xdr:row>
      <xdr:rowOff>160020</xdr:rowOff>
    </xdr:to>
    <xdr:sp macro="" textlink="">
      <xdr:nvSpPr>
        <xdr:cNvPr id="1091742" name="Line 1099"/>
        <xdr:cNvSpPr>
          <a:spLocks noChangeShapeType="1"/>
        </xdr:cNvSpPr>
      </xdr:nvSpPr>
      <xdr:spPr bwMode="auto">
        <a:xfrm>
          <a:off x="137160" y="1872234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676</xdr:row>
      <xdr:rowOff>76200</xdr:rowOff>
    </xdr:from>
    <xdr:to>
      <xdr:col>0</xdr:col>
      <xdr:colOff>1790700</xdr:colOff>
      <xdr:row>676</xdr:row>
      <xdr:rowOff>76200</xdr:rowOff>
    </xdr:to>
    <xdr:sp macro="" textlink="">
      <xdr:nvSpPr>
        <xdr:cNvPr id="1091743" name="Line 1100"/>
        <xdr:cNvSpPr>
          <a:spLocks noChangeShapeType="1"/>
        </xdr:cNvSpPr>
      </xdr:nvSpPr>
      <xdr:spPr bwMode="auto">
        <a:xfrm>
          <a:off x="144780" y="1875358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676</xdr:row>
      <xdr:rowOff>160020</xdr:rowOff>
    </xdr:from>
    <xdr:to>
      <xdr:col>0</xdr:col>
      <xdr:colOff>1798320</xdr:colOff>
      <xdr:row>676</xdr:row>
      <xdr:rowOff>160020</xdr:rowOff>
    </xdr:to>
    <xdr:sp macro="" textlink="">
      <xdr:nvSpPr>
        <xdr:cNvPr id="1091744" name="Line 1101"/>
        <xdr:cNvSpPr>
          <a:spLocks noChangeShapeType="1"/>
        </xdr:cNvSpPr>
      </xdr:nvSpPr>
      <xdr:spPr bwMode="auto">
        <a:xfrm>
          <a:off x="137160" y="1876196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672</xdr:row>
      <xdr:rowOff>76200</xdr:rowOff>
    </xdr:from>
    <xdr:to>
      <xdr:col>0</xdr:col>
      <xdr:colOff>1790700</xdr:colOff>
      <xdr:row>672</xdr:row>
      <xdr:rowOff>76200</xdr:rowOff>
    </xdr:to>
    <xdr:sp macro="" textlink="">
      <xdr:nvSpPr>
        <xdr:cNvPr id="1091745" name="Line 1102"/>
        <xdr:cNvSpPr>
          <a:spLocks noChangeShapeType="1"/>
        </xdr:cNvSpPr>
      </xdr:nvSpPr>
      <xdr:spPr bwMode="auto">
        <a:xfrm>
          <a:off x="144780" y="1866671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672</xdr:row>
      <xdr:rowOff>160020</xdr:rowOff>
    </xdr:from>
    <xdr:to>
      <xdr:col>0</xdr:col>
      <xdr:colOff>1798320</xdr:colOff>
      <xdr:row>672</xdr:row>
      <xdr:rowOff>160020</xdr:rowOff>
    </xdr:to>
    <xdr:sp macro="" textlink="">
      <xdr:nvSpPr>
        <xdr:cNvPr id="1091746" name="Line 1103"/>
        <xdr:cNvSpPr>
          <a:spLocks noChangeShapeType="1"/>
        </xdr:cNvSpPr>
      </xdr:nvSpPr>
      <xdr:spPr bwMode="auto">
        <a:xfrm>
          <a:off x="137160" y="1867509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674</xdr:row>
      <xdr:rowOff>76200</xdr:rowOff>
    </xdr:from>
    <xdr:to>
      <xdr:col>0</xdr:col>
      <xdr:colOff>1790700</xdr:colOff>
      <xdr:row>674</xdr:row>
      <xdr:rowOff>76200</xdr:rowOff>
    </xdr:to>
    <xdr:sp macro="" textlink="">
      <xdr:nvSpPr>
        <xdr:cNvPr id="1091747" name="Line 1104"/>
        <xdr:cNvSpPr>
          <a:spLocks noChangeShapeType="1"/>
        </xdr:cNvSpPr>
      </xdr:nvSpPr>
      <xdr:spPr bwMode="auto">
        <a:xfrm>
          <a:off x="144780" y="1871395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674</xdr:row>
      <xdr:rowOff>160020</xdr:rowOff>
    </xdr:from>
    <xdr:to>
      <xdr:col>0</xdr:col>
      <xdr:colOff>1798320</xdr:colOff>
      <xdr:row>674</xdr:row>
      <xdr:rowOff>160020</xdr:rowOff>
    </xdr:to>
    <xdr:sp macro="" textlink="">
      <xdr:nvSpPr>
        <xdr:cNvPr id="1091748" name="Line 1105"/>
        <xdr:cNvSpPr>
          <a:spLocks noChangeShapeType="1"/>
        </xdr:cNvSpPr>
      </xdr:nvSpPr>
      <xdr:spPr bwMode="auto">
        <a:xfrm>
          <a:off x="137160" y="1872234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676</xdr:row>
      <xdr:rowOff>76200</xdr:rowOff>
    </xdr:from>
    <xdr:to>
      <xdr:col>0</xdr:col>
      <xdr:colOff>1790700</xdr:colOff>
      <xdr:row>676</xdr:row>
      <xdr:rowOff>76200</xdr:rowOff>
    </xdr:to>
    <xdr:sp macro="" textlink="">
      <xdr:nvSpPr>
        <xdr:cNvPr id="1091749" name="Line 1106"/>
        <xdr:cNvSpPr>
          <a:spLocks noChangeShapeType="1"/>
        </xdr:cNvSpPr>
      </xdr:nvSpPr>
      <xdr:spPr bwMode="auto">
        <a:xfrm>
          <a:off x="144780" y="1875358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676</xdr:row>
      <xdr:rowOff>160020</xdr:rowOff>
    </xdr:from>
    <xdr:to>
      <xdr:col>0</xdr:col>
      <xdr:colOff>1798320</xdr:colOff>
      <xdr:row>676</xdr:row>
      <xdr:rowOff>160020</xdr:rowOff>
    </xdr:to>
    <xdr:sp macro="" textlink="">
      <xdr:nvSpPr>
        <xdr:cNvPr id="1091750" name="Line 1107"/>
        <xdr:cNvSpPr>
          <a:spLocks noChangeShapeType="1"/>
        </xdr:cNvSpPr>
      </xdr:nvSpPr>
      <xdr:spPr bwMode="auto">
        <a:xfrm>
          <a:off x="137160" y="1876196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699</xdr:row>
      <xdr:rowOff>76200</xdr:rowOff>
    </xdr:from>
    <xdr:to>
      <xdr:col>0</xdr:col>
      <xdr:colOff>1790700</xdr:colOff>
      <xdr:row>699</xdr:row>
      <xdr:rowOff>76200</xdr:rowOff>
    </xdr:to>
    <xdr:sp macro="" textlink="">
      <xdr:nvSpPr>
        <xdr:cNvPr id="1091751" name="Line 1"/>
        <xdr:cNvSpPr>
          <a:spLocks noChangeShapeType="1"/>
        </xdr:cNvSpPr>
      </xdr:nvSpPr>
      <xdr:spPr bwMode="auto">
        <a:xfrm>
          <a:off x="144780" y="1944090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699</xdr:row>
      <xdr:rowOff>160020</xdr:rowOff>
    </xdr:from>
    <xdr:to>
      <xdr:col>0</xdr:col>
      <xdr:colOff>1798320</xdr:colOff>
      <xdr:row>699</xdr:row>
      <xdr:rowOff>160020</xdr:rowOff>
    </xdr:to>
    <xdr:sp macro="" textlink="">
      <xdr:nvSpPr>
        <xdr:cNvPr id="1091752" name="Line 2"/>
        <xdr:cNvSpPr>
          <a:spLocks noChangeShapeType="1"/>
        </xdr:cNvSpPr>
      </xdr:nvSpPr>
      <xdr:spPr bwMode="auto">
        <a:xfrm>
          <a:off x="137160" y="1944928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678</xdr:row>
      <xdr:rowOff>76200</xdr:rowOff>
    </xdr:from>
    <xdr:to>
      <xdr:col>0</xdr:col>
      <xdr:colOff>1790700</xdr:colOff>
      <xdr:row>678</xdr:row>
      <xdr:rowOff>76200</xdr:rowOff>
    </xdr:to>
    <xdr:sp macro="" textlink="">
      <xdr:nvSpPr>
        <xdr:cNvPr id="1091753" name="Line 3"/>
        <xdr:cNvSpPr>
          <a:spLocks noChangeShapeType="1"/>
        </xdr:cNvSpPr>
      </xdr:nvSpPr>
      <xdr:spPr bwMode="auto">
        <a:xfrm>
          <a:off x="144780" y="1882597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678</xdr:row>
      <xdr:rowOff>160020</xdr:rowOff>
    </xdr:from>
    <xdr:to>
      <xdr:col>0</xdr:col>
      <xdr:colOff>1798320</xdr:colOff>
      <xdr:row>678</xdr:row>
      <xdr:rowOff>160020</xdr:rowOff>
    </xdr:to>
    <xdr:sp macro="" textlink="">
      <xdr:nvSpPr>
        <xdr:cNvPr id="1091754" name="Line 4"/>
        <xdr:cNvSpPr>
          <a:spLocks noChangeShapeType="1"/>
        </xdr:cNvSpPr>
      </xdr:nvSpPr>
      <xdr:spPr bwMode="auto">
        <a:xfrm>
          <a:off x="137160" y="1883435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683</xdr:row>
      <xdr:rowOff>76200</xdr:rowOff>
    </xdr:from>
    <xdr:to>
      <xdr:col>0</xdr:col>
      <xdr:colOff>1790700</xdr:colOff>
      <xdr:row>683</xdr:row>
      <xdr:rowOff>76200</xdr:rowOff>
    </xdr:to>
    <xdr:sp macro="" textlink="">
      <xdr:nvSpPr>
        <xdr:cNvPr id="1091755" name="Line 7"/>
        <xdr:cNvSpPr>
          <a:spLocks noChangeShapeType="1"/>
        </xdr:cNvSpPr>
      </xdr:nvSpPr>
      <xdr:spPr bwMode="auto">
        <a:xfrm>
          <a:off x="144780" y="1897532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683</xdr:row>
      <xdr:rowOff>160020</xdr:rowOff>
    </xdr:from>
    <xdr:to>
      <xdr:col>0</xdr:col>
      <xdr:colOff>1798320</xdr:colOff>
      <xdr:row>683</xdr:row>
      <xdr:rowOff>160020</xdr:rowOff>
    </xdr:to>
    <xdr:sp macro="" textlink="">
      <xdr:nvSpPr>
        <xdr:cNvPr id="1091756" name="Line 8"/>
        <xdr:cNvSpPr>
          <a:spLocks noChangeShapeType="1"/>
        </xdr:cNvSpPr>
      </xdr:nvSpPr>
      <xdr:spPr bwMode="auto">
        <a:xfrm>
          <a:off x="137160" y="1898370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684</xdr:row>
      <xdr:rowOff>0</xdr:rowOff>
    </xdr:from>
    <xdr:to>
      <xdr:col>0</xdr:col>
      <xdr:colOff>1790700</xdr:colOff>
      <xdr:row>684</xdr:row>
      <xdr:rowOff>0</xdr:rowOff>
    </xdr:to>
    <xdr:sp macro="" textlink="">
      <xdr:nvSpPr>
        <xdr:cNvPr id="1091757" name="Line 9"/>
        <xdr:cNvSpPr>
          <a:spLocks noChangeShapeType="1"/>
        </xdr:cNvSpPr>
      </xdr:nvSpPr>
      <xdr:spPr bwMode="auto">
        <a:xfrm>
          <a:off x="144780" y="1898751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684</xdr:row>
      <xdr:rowOff>0</xdr:rowOff>
    </xdr:from>
    <xdr:to>
      <xdr:col>0</xdr:col>
      <xdr:colOff>1798320</xdr:colOff>
      <xdr:row>684</xdr:row>
      <xdr:rowOff>0</xdr:rowOff>
    </xdr:to>
    <xdr:sp macro="" textlink="">
      <xdr:nvSpPr>
        <xdr:cNvPr id="1091758" name="Line 10"/>
        <xdr:cNvSpPr>
          <a:spLocks noChangeShapeType="1"/>
        </xdr:cNvSpPr>
      </xdr:nvSpPr>
      <xdr:spPr bwMode="auto">
        <a:xfrm>
          <a:off x="137160" y="1898751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685</xdr:row>
      <xdr:rowOff>76200</xdr:rowOff>
    </xdr:from>
    <xdr:to>
      <xdr:col>0</xdr:col>
      <xdr:colOff>1790700</xdr:colOff>
      <xdr:row>685</xdr:row>
      <xdr:rowOff>76200</xdr:rowOff>
    </xdr:to>
    <xdr:sp macro="" textlink="">
      <xdr:nvSpPr>
        <xdr:cNvPr id="1091759" name="Line 11"/>
        <xdr:cNvSpPr>
          <a:spLocks noChangeShapeType="1"/>
        </xdr:cNvSpPr>
      </xdr:nvSpPr>
      <xdr:spPr bwMode="auto">
        <a:xfrm>
          <a:off x="144780" y="1904771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685</xdr:row>
      <xdr:rowOff>160020</xdr:rowOff>
    </xdr:from>
    <xdr:to>
      <xdr:col>0</xdr:col>
      <xdr:colOff>1798320</xdr:colOff>
      <xdr:row>685</xdr:row>
      <xdr:rowOff>160020</xdr:rowOff>
    </xdr:to>
    <xdr:sp macro="" textlink="">
      <xdr:nvSpPr>
        <xdr:cNvPr id="1091760" name="Line 12"/>
        <xdr:cNvSpPr>
          <a:spLocks noChangeShapeType="1"/>
        </xdr:cNvSpPr>
      </xdr:nvSpPr>
      <xdr:spPr bwMode="auto">
        <a:xfrm>
          <a:off x="137160" y="1905609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676</xdr:row>
      <xdr:rowOff>76200</xdr:rowOff>
    </xdr:from>
    <xdr:to>
      <xdr:col>0</xdr:col>
      <xdr:colOff>1790700</xdr:colOff>
      <xdr:row>676</xdr:row>
      <xdr:rowOff>76200</xdr:rowOff>
    </xdr:to>
    <xdr:sp macro="" textlink="">
      <xdr:nvSpPr>
        <xdr:cNvPr id="1091761" name="Line 13"/>
        <xdr:cNvSpPr>
          <a:spLocks noChangeShapeType="1"/>
        </xdr:cNvSpPr>
      </xdr:nvSpPr>
      <xdr:spPr bwMode="auto">
        <a:xfrm>
          <a:off x="144780" y="1875358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676</xdr:row>
      <xdr:rowOff>160020</xdr:rowOff>
    </xdr:from>
    <xdr:to>
      <xdr:col>0</xdr:col>
      <xdr:colOff>1798320</xdr:colOff>
      <xdr:row>676</xdr:row>
      <xdr:rowOff>160020</xdr:rowOff>
    </xdr:to>
    <xdr:sp macro="" textlink="">
      <xdr:nvSpPr>
        <xdr:cNvPr id="1091762" name="Line 14"/>
        <xdr:cNvSpPr>
          <a:spLocks noChangeShapeType="1"/>
        </xdr:cNvSpPr>
      </xdr:nvSpPr>
      <xdr:spPr bwMode="auto">
        <a:xfrm>
          <a:off x="137160" y="1876196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672</xdr:row>
      <xdr:rowOff>76200</xdr:rowOff>
    </xdr:from>
    <xdr:to>
      <xdr:col>0</xdr:col>
      <xdr:colOff>1790700</xdr:colOff>
      <xdr:row>672</xdr:row>
      <xdr:rowOff>76200</xdr:rowOff>
    </xdr:to>
    <xdr:sp macro="" textlink="">
      <xdr:nvSpPr>
        <xdr:cNvPr id="1091763" name="Line 15"/>
        <xdr:cNvSpPr>
          <a:spLocks noChangeShapeType="1"/>
        </xdr:cNvSpPr>
      </xdr:nvSpPr>
      <xdr:spPr bwMode="auto">
        <a:xfrm>
          <a:off x="144780" y="1866671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672</xdr:row>
      <xdr:rowOff>160020</xdr:rowOff>
    </xdr:from>
    <xdr:to>
      <xdr:col>0</xdr:col>
      <xdr:colOff>1798320</xdr:colOff>
      <xdr:row>672</xdr:row>
      <xdr:rowOff>160020</xdr:rowOff>
    </xdr:to>
    <xdr:sp macro="" textlink="">
      <xdr:nvSpPr>
        <xdr:cNvPr id="1091764" name="Line 16"/>
        <xdr:cNvSpPr>
          <a:spLocks noChangeShapeType="1"/>
        </xdr:cNvSpPr>
      </xdr:nvSpPr>
      <xdr:spPr bwMode="auto">
        <a:xfrm>
          <a:off x="137160" y="1867509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687</xdr:row>
      <xdr:rowOff>76200</xdr:rowOff>
    </xdr:from>
    <xdr:to>
      <xdr:col>0</xdr:col>
      <xdr:colOff>1790700</xdr:colOff>
      <xdr:row>687</xdr:row>
      <xdr:rowOff>76200</xdr:rowOff>
    </xdr:to>
    <xdr:sp macro="" textlink="">
      <xdr:nvSpPr>
        <xdr:cNvPr id="1091765" name="Line 284"/>
        <xdr:cNvSpPr>
          <a:spLocks noChangeShapeType="1"/>
        </xdr:cNvSpPr>
      </xdr:nvSpPr>
      <xdr:spPr bwMode="auto">
        <a:xfrm>
          <a:off x="144780" y="1910257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687</xdr:row>
      <xdr:rowOff>160020</xdr:rowOff>
    </xdr:from>
    <xdr:to>
      <xdr:col>0</xdr:col>
      <xdr:colOff>1798320</xdr:colOff>
      <xdr:row>687</xdr:row>
      <xdr:rowOff>160020</xdr:rowOff>
    </xdr:to>
    <xdr:sp macro="" textlink="">
      <xdr:nvSpPr>
        <xdr:cNvPr id="1091766" name="Line 285"/>
        <xdr:cNvSpPr>
          <a:spLocks noChangeShapeType="1"/>
        </xdr:cNvSpPr>
      </xdr:nvSpPr>
      <xdr:spPr bwMode="auto">
        <a:xfrm>
          <a:off x="137160" y="1911096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688</xdr:row>
      <xdr:rowOff>0</xdr:rowOff>
    </xdr:from>
    <xdr:to>
      <xdr:col>0</xdr:col>
      <xdr:colOff>1790700</xdr:colOff>
      <xdr:row>688</xdr:row>
      <xdr:rowOff>0</xdr:rowOff>
    </xdr:to>
    <xdr:sp macro="" textlink="">
      <xdr:nvSpPr>
        <xdr:cNvPr id="1091767" name="Line 286"/>
        <xdr:cNvSpPr>
          <a:spLocks noChangeShapeType="1"/>
        </xdr:cNvSpPr>
      </xdr:nvSpPr>
      <xdr:spPr bwMode="auto">
        <a:xfrm>
          <a:off x="144780" y="1911477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688</xdr:row>
      <xdr:rowOff>0</xdr:rowOff>
    </xdr:from>
    <xdr:to>
      <xdr:col>0</xdr:col>
      <xdr:colOff>1798320</xdr:colOff>
      <xdr:row>688</xdr:row>
      <xdr:rowOff>0</xdr:rowOff>
    </xdr:to>
    <xdr:sp macro="" textlink="">
      <xdr:nvSpPr>
        <xdr:cNvPr id="1091768" name="Line 287"/>
        <xdr:cNvSpPr>
          <a:spLocks noChangeShapeType="1"/>
        </xdr:cNvSpPr>
      </xdr:nvSpPr>
      <xdr:spPr bwMode="auto">
        <a:xfrm>
          <a:off x="137160" y="1911477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689</xdr:row>
      <xdr:rowOff>76200</xdr:rowOff>
    </xdr:from>
    <xdr:to>
      <xdr:col>0</xdr:col>
      <xdr:colOff>1790700</xdr:colOff>
      <xdr:row>689</xdr:row>
      <xdr:rowOff>76200</xdr:rowOff>
    </xdr:to>
    <xdr:sp macro="" textlink="">
      <xdr:nvSpPr>
        <xdr:cNvPr id="1091769" name="Line 288"/>
        <xdr:cNvSpPr>
          <a:spLocks noChangeShapeType="1"/>
        </xdr:cNvSpPr>
      </xdr:nvSpPr>
      <xdr:spPr bwMode="auto">
        <a:xfrm>
          <a:off x="144780" y="1914220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689</xdr:row>
      <xdr:rowOff>160020</xdr:rowOff>
    </xdr:from>
    <xdr:to>
      <xdr:col>0</xdr:col>
      <xdr:colOff>1798320</xdr:colOff>
      <xdr:row>689</xdr:row>
      <xdr:rowOff>160020</xdr:rowOff>
    </xdr:to>
    <xdr:sp macro="" textlink="">
      <xdr:nvSpPr>
        <xdr:cNvPr id="1091770" name="Line 289"/>
        <xdr:cNvSpPr>
          <a:spLocks noChangeShapeType="1"/>
        </xdr:cNvSpPr>
      </xdr:nvSpPr>
      <xdr:spPr bwMode="auto">
        <a:xfrm>
          <a:off x="137160" y="1915058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691</xdr:row>
      <xdr:rowOff>76200</xdr:rowOff>
    </xdr:from>
    <xdr:to>
      <xdr:col>0</xdr:col>
      <xdr:colOff>1790700</xdr:colOff>
      <xdr:row>691</xdr:row>
      <xdr:rowOff>76200</xdr:rowOff>
    </xdr:to>
    <xdr:sp macro="" textlink="">
      <xdr:nvSpPr>
        <xdr:cNvPr id="1091771" name="Line 290"/>
        <xdr:cNvSpPr>
          <a:spLocks noChangeShapeType="1"/>
        </xdr:cNvSpPr>
      </xdr:nvSpPr>
      <xdr:spPr bwMode="auto">
        <a:xfrm>
          <a:off x="144780" y="1919706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691</xdr:row>
      <xdr:rowOff>160020</xdr:rowOff>
    </xdr:from>
    <xdr:to>
      <xdr:col>0</xdr:col>
      <xdr:colOff>1798320</xdr:colOff>
      <xdr:row>691</xdr:row>
      <xdr:rowOff>160020</xdr:rowOff>
    </xdr:to>
    <xdr:sp macro="" textlink="">
      <xdr:nvSpPr>
        <xdr:cNvPr id="1091772" name="Line 291"/>
        <xdr:cNvSpPr>
          <a:spLocks noChangeShapeType="1"/>
        </xdr:cNvSpPr>
      </xdr:nvSpPr>
      <xdr:spPr bwMode="auto">
        <a:xfrm>
          <a:off x="137160" y="1920544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693</xdr:row>
      <xdr:rowOff>76200</xdr:rowOff>
    </xdr:from>
    <xdr:to>
      <xdr:col>0</xdr:col>
      <xdr:colOff>1790700</xdr:colOff>
      <xdr:row>693</xdr:row>
      <xdr:rowOff>76200</xdr:rowOff>
    </xdr:to>
    <xdr:sp macro="" textlink="">
      <xdr:nvSpPr>
        <xdr:cNvPr id="1091773" name="Line 292"/>
        <xdr:cNvSpPr>
          <a:spLocks noChangeShapeType="1"/>
        </xdr:cNvSpPr>
      </xdr:nvSpPr>
      <xdr:spPr bwMode="auto">
        <a:xfrm>
          <a:off x="144780" y="1925193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693</xdr:row>
      <xdr:rowOff>160020</xdr:rowOff>
    </xdr:from>
    <xdr:to>
      <xdr:col>0</xdr:col>
      <xdr:colOff>1798320</xdr:colOff>
      <xdr:row>693</xdr:row>
      <xdr:rowOff>160020</xdr:rowOff>
    </xdr:to>
    <xdr:sp macro="" textlink="">
      <xdr:nvSpPr>
        <xdr:cNvPr id="1091774" name="Line 293"/>
        <xdr:cNvSpPr>
          <a:spLocks noChangeShapeType="1"/>
        </xdr:cNvSpPr>
      </xdr:nvSpPr>
      <xdr:spPr bwMode="auto">
        <a:xfrm>
          <a:off x="137160" y="1926031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695</xdr:row>
      <xdr:rowOff>76200</xdr:rowOff>
    </xdr:from>
    <xdr:to>
      <xdr:col>0</xdr:col>
      <xdr:colOff>1790700</xdr:colOff>
      <xdr:row>695</xdr:row>
      <xdr:rowOff>76200</xdr:rowOff>
    </xdr:to>
    <xdr:sp macro="" textlink="">
      <xdr:nvSpPr>
        <xdr:cNvPr id="1091775" name="Line 294"/>
        <xdr:cNvSpPr>
          <a:spLocks noChangeShapeType="1"/>
        </xdr:cNvSpPr>
      </xdr:nvSpPr>
      <xdr:spPr bwMode="auto">
        <a:xfrm>
          <a:off x="144780" y="1930679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695</xdr:row>
      <xdr:rowOff>160020</xdr:rowOff>
    </xdr:from>
    <xdr:to>
      <xdr:col>0</xdr:col>
      <xdr:colOff>1798320</xdr:colOff>
      <xdr:row>695</xdr:row>
      <xdr:rowOff>160020</xdr:rowOff>
    </xdr:to>
    <xdr:sp macro="" textlink="">
      <xdr:nvSpPr>
        <xdr:cNvPr id="1091776" name="Line 295"/>
        <xdr:cNvSpPr>
          <a:spLocks noChangeShapeType="1"/>
        </xdr:cNvSpPr>
      </xdr:nvSpPr>
      <xdr:spPr bwMode="auto">
        <a:xfrm>
          <a:off x="137160" y="1931517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697</xdr:row>
      <xdr:rowOff>76200</xdr:rowOff>
    </xdr:from>
    <xdr:to>
      <xdr:col>0</xdr:col>
      <xdr:colOff>1790700</xdr:colOff>
      <xdr:row>697</xdr:row>
      <xdr:rowOff>76200</xdr:rowOff>
    </xdr:to>
    <xdr:sp macro="" textlink="">
      <xdr:nvSpPr>
        <xdr:cNvPr id="1091777" name="Line 296"/>
        <xdr:cNvSpPr>
          <a:spLocks noChangeShapeType="1"/>
        </xdr:cNvSpPr>
      </xdr:nvSpPr>
      <xdr:spPr bwMode="auto">
        <a:xfrm>
          <a:off x="144780" y="1936165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697</xdr:row>
      <xdr:rowOff>160020</xdr:rowOff>
    </xdr:from>
    <xdr:to>
      <xdr:col>0</xdr:col>
      <xdr:colOff>1798320</xdr:colOff>
      <xdr:row>697</xdr:row>
      <xdr:rowOff>160020</xdr:rowOff>
    </xdr:to>
    <xdr:sp macro="" textlink="">
      <xdr:nvSpPr>
        <xdr:cNvPr id="1091778" name="Line 297"/>
        <xdr:cNvSpPr>
          <a:spLocks noChangeShapeType="1"/>
        </xdr:cNvSpPr>
      </xdr:nvSpPr>
      <xdr:spPr bwMode="auto">
        <a:xfrm>
          <a:off x="137160" y="1937004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674</xdr:row>
      <xdr:rowOff>76200</xdr:rowOff>
    </xdr:from>
    <xdr:to>
      <xdr:col>0</xdr:col>
      <xdr:colOff>1790700</xdr:colOff>
      <xdr:row>674</xdr:row>
      <xdr:rowOff>76200</xdr:rowOff>
    </xdr:to>
    <xdr:sp macro="" textlink="">
      <xdr:nvSpPr>
        <xdr:cNvPr id="1091779" name="Line 1096"/>
        <xdr:cNvSpPr>
          <a:spLocks noChangeShapeType="1"/>
        </xdr:cNvSpPr>
      </xdr:nvSpPr>
      <xdr:spPr bwMode="auto">
        <a:xfrm>
          <a:off x="144780" y="1871395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674</xdr:row>
      <xdr:rowOff>160020</xdr:rowOff>
    </xdr:from>
    <xdr:to>
      <xdr:col>0</xdr:col>
      <xdr:colOff>1798320</xdr:colOff>
      <xdr:row>674</xdr:row>
      <xdr:rowOff>160020</xdr:rowOff>
    </xdr:to>
    <xdr:sp macro="" textlink="">
      <xdr:nvSpPr>
        <xdr:cNvPr id="1091780" name="Line 1097"/>
        <xdr:cNvSpPr>
          <a:spLocks noChangeShapeType="1"/>
        </xdr:cNvSpPr>
      </xdr:nvSpPr>
      <xdr:spPr bwMode="auto">
        <a:xfrm>
          <a:off x="137160" y="1872234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703</xdr:row>
      <xdr:rowOff>76200</xdr:rowOff>
    </xdr:from>
    <xdr:to>
      <xdr:col>0</xdr:col>
      <xdr:colOff>1790700</xdr:colOff>
      <xdr:row>703</xdr:row>
      <xdr:rowOff>76200</xdr:rowOff>
    </xdr:to>
    <xdr:sp macro="" textlink="">
      <xdr:nvSpPr>
        <xdr:cNvPr id="1091781" name="Line 1050"/>
        <xdr:cNvSpPr>
          <a:spLocks noChangeShapeType="1"/>
        </xdr:cNvSpPr>
      </xdr:nvSpPr>
      <xdr:spPr bwMode="auto">
        <a:xfrm>
          <a:off x="144780" y="1959330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703</xdr:row>
      <xdr:rowOff>160020</xdr:rowOff>
    </xdr:from>
    <xdr:to>
      <xdr:col>0</xdr:col>
      <xdr:colOff>1798320</xdr:colOff>
      <xdr:row>703</xdr:row>
      <xdr:rowOff>160020</xdr:rowOff>
    </xdr:to>
    <xdr:sp macro="" textlink="">
      <xdr:nvSpPr>
        <xdr:cNvPr id="1091782" name="Line 1051"/>
        <xdr:cNvSpPr>
          <a:spLocks noChangeShapeType="1"/>
        </xdr:cNvSpPr>
      </xdr:nvSpPr>
      <xdr:spPr bwMode="auto">
        <a:xfrm>
          <a:off x="137160" y="1960168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703</xdr:row>
      <xdr:rowOff>76200</xdr:rowOff>
    </xdr:from>
    <xdr:to>
      <xdr:col>0</xdr:col>
      <xdr:colOff>1790700</xdr:colOff>
      <xdr:row>703</xdr:row>
      <xdr:rowOff>76200</xdr:rowOff>
    </xdr:to>
    <xdr:sp macro="" textlink="">
      <xdr:nvSpPr>
        <xdr:cNvPr id="1091783" name="Line 1090"/>
        <xdr:cNvSpPr>
          <a:spLocks noChangeShapeType="1"/>
        </xdr:cNvSpPr>
      </xdr:nvSpPr>
      <xdr:spPr bwMode="auto">
        <a:xfrm>
          <a:off x="144780" y="1959330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703</xdr:row>
      <xdr:rowOff>160020</xdr:rowOff>
    </xdr:from>
    <xdr:to>
      <xdr:col>0</xdr:col>
      <xdr:colOff>1798320</xdr:colOff>
      <xdr:row>703</xdr:row>
      <xdr:rowOff>160020</xdr:rowOff>
    </xdr:to>
    <xdr:sp macro="" textlink="">
      <xdr:nvSpPr>
        <xdr:cNvPr id="1091784" name="Line 1091"/>
        <xdr:cNvSpPr>
          <a:spLocks noChangeShapeType="1"/>
        </xdr:cNvSpPr>
      </xdr:nvSpPr>
      <xdr:spPr bwMode="auto">
        <a:xfrm>
          <a:off x="137160" y="1960168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707</xdr:row>
      <xdr:rowOff>76200</xdr:rowOff>
    </xdr:from>
    <xdr:to>
      <xdr:col>0</xdr:col>
      <xdr:colOff>1790700</xdr:colOff>
      <xdr:row>707</xdr:row>
      <xdr:rowOff>76200</xdr:rowOff>
    </xdr:to>
    <xdr:sp macro="" textlink="">
      <xdr:nvSpPr>
        <xdr:cNvPr id="1091785" name="Line 1050"/>
        <xdr:cNvSpPr>
          <a:spLocks noChangeShapeType="1"/>
        </xdr:cNvSpPr>
      </xdr:nvSpPr>
      <xdr:spPr bwMode="auto">
        <a:xfrm>
          <a:off x="144780" y="1975485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707</xdr:row>
      <xdr:rowOff>160020</xdr:rowOff>
    </xdr:from>
    <xdr:to>
      <xdr:col>0</xdr:col>
      <xdr:colOff>1798320</xdr:colOff>
      <xdr:row>707</xdr:row>
      <xdr:rowOff>160020</xdr:rowOff>
    </xdr:to>
    <xdr:sp macro="" textlink="">
      <xdr:nvSpPr>
        <xdr:cNvPr id="1091786" name="Line 1051"/>
        <xdr:cNvSpPr>
          <a:spLocks noChangeShapeType="1"/>
        </xdr:cNvSpPr>
      </xdr:nvSpPr>
      <xdr:spPr bwMode="auto">
        <a:xfrm>
          <a:off x="137160" y="1976323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707</xdr:row>
      <xdr:rowOff>76200</xdr:rowOff>
    </xdr:from>
    <xdr:to>
      <xdr:col>0</xdr:col>
      <xdr:colOff>1790700</xdr:colOff>
      <xdr:row>707</xdr:row>
      <xdr:rowOff>76200</xdr:rowOff>
    </xdr:to>
    <xdr:sp macro="" textlink="">
      <xdr:nvSpPr>
        <xdr:cNvPr id="1091787" name="Line 1090"/>
        <xdr:cNvSpPr>
          <a:spLocks noChangeShapeType="1"/>
        </xdr:cNvSpPr>
      </xdr:nvSpPr>
      <xdr:spPr bwMode="auto">
        <a:xfrm>
          <a:off x="144780" y="1975485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707</xdr:row>
      <xdr:rowOff>160020</xdr:rowOff>
    </xdr:from>
    <xdr:to>
      <xdr:col>0</xdr:col>
      <xdr:colOff>1798320</xdr:colOff>
      <xdr:row>707</xdr:row>
      <xdr:rowOff>160020</xdr:rowOff>
    </xdr:to>
    <xdr:sp macro="" textlink="">
      <xdr:nvSpPr>
        <xdr:cNvPr id="1091788" name="Line 1091"/>
        <xdr:cNvSpPr>
          <a:spLocks noChangeShapeType="1"/>
        </xdr:cNvSpPr>
      </xdr:nvSpPr>
      <xdr:spPr bwMode="auto">
        <a:xfrm>
          <a:off x="137160" y="1976323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705</xdr:row>
      <xdr:rowOff>76200</xdr:rowOff>
    </xdr:from>
    <xdr:to>
      <xdr:col>0</xdr:col>
      <xdr:colOff>1790700</xdr:colOff>
      <xdr:row>705</xdr:row>
      <xdr:rowOff>76200</xdr:rowOff>
    </xdr:to>
    <xdr:sp macro="" textlink="">
      <xdr:nvSpPr>
        <xdr:cNvPr id="1091789" name="Line 1050"/>
        <xdr:cNvSpPr>
          <a:spLocks noChangeShapeType="1"/>
        </xdr:cNvSpPr>
      </xdr:nvSpPr>
      <xdr:spPr bwMode="auto">
        <a:xfrm>
          <a:off x="144780" y="1967484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705</xdr:row>
      <xdr:rowOff>160020</xdr:rowOff>
    </xdr:from>
    <xdr:to>
      <xdr:col>0</xdr:col>
      <xdr:colOff>1798320</xdr:colOff>
      <xdr:row>705</xdr:row>
      <xdr:rowOff>160020</xdr:rowOff>
    </xdr:to>
    <xdr:sp macro="" textlink="">
      <xdr:nvSpPr>
        <xdr:cNvPr id="1091790" name="Line 1051"/>
        <xdr:cNvSpPr>
          <a:spLocks noChangeShapeType="1"/>
        </xdr:cNvSpPr>
      </xdr:nvSpPr>
      <xdr:spPr bwMode="auto">
        <a:xfrm>
          <a:off x="137160" y="1968322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705</xdr:row>
      <xdr:rowOff>76200</xdr:rowOff>
    </xdr:from>
    <xdr:to>
      <xdr:col>0</xdr:col>
      <xdr:colOff>1790700</xdr:colOff>
      <xdr:row>705</xdr:row>
      <xdr:rowOff>76200</xdr:rowOff>
    </xdr:to>
    <xdr:sp macro="" textlink="">
      <xdr:nvSpPr>
        <xdr:cNvPr id="1091791" name="Line 1090"/>
        <xdr:cNvSpPr>
          <a:spLocks noChangeShapeType="1"/>
        </xdr:cNvSpPr>
      </xdr:nvSpPr>
      <xdr:spPr bwMode="auto">
        <a:xfrm>
          <a:off x="144780" y="1967484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705</xdr:row>
      <xdr:rowOff>160020</xdr:rowOff>
    </xdr:from>
    <xdr:to>
      <xdr:col>0</xdr:col>
      <xdr:colOff>1798320</xdr:colOff>
      <xdr:row>705</xdr:row>
      <xdr:rowOff>160020</xdr:rowOff>
    </xdr:to>
    <xdr:sp macro="" textlink="">
      <xdr:nvSpPr>
        <xdr:cNvPr id="1091792" name="Line 1091"/>
        <xdr:cNvSpPr>
          <a:spLocks noChangeShapeType="1"/>
        </xdr:cNvSpPr>
      </xdr:nvSpPr>
      <xdr:spPr bwMode="auto">
        <a:xfrm>
          <a:off x="137160" y="1968322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701</xdr:row>
      <xdr:rowOff>76200</xdr:rowOff>
    </xdr:from>
    <xdr:to>
      <xdr:col>0</xdr:col>
      <xdr:colOff>1790700</xdr:colOff>
      <xdr:row>701</xdr:row>
      <xdr:rowOff>76200</xdr:rowOff>
    </xdr:to>
    <xdr:sp macro="" textlink="">
      <xdr:nvSpPr>
        <xdr:cNvPr id="1091793" name="Line 1050"/>
        <xdr:cNvSpPr>
          <a:spLocks noChangeShapeType="1"/>
        </xdr:cNvSpPr>
      </xdr:nvSpPr>
      <xdr:spPr bwMode="auto">
        <a:xfrm>
          <a:off x="144780" y="1952548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701</xdr:row>
      <xdr:rowOff>160020</xdr:rowOff>
    </xdr:from>
    <xdr:to>
      <xdr:col>0</xdr:col>
      <xdr:colOff>1798320</xdr:colOff>
      <xdr:row>701</xdr:row>
      <xdr:rowOff>160020</xdr:rowOff>
    </xdr:to>
    <xdr:sp macro="" textlink="">
      <xdr:nvSpPr>
        <xdr:cNvPr id="1091794" name="Line 1051"/>
        <xdr:cNvSpPr>
          <a:spLocks noChangeShapeType="1"/>
        </xdr:cNvSpPr>
      </xdr:nvSpPr>
      <xdr:spPr bwMode="auto">
        <a:xfrm>
          <a:off x="137160" y="1953387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701</xdr:row>
      <xdr:rowOff>76200</xdr:rowOff>
    </xdr:from>
    <xdr:to>
      <xdr:col>0</xdr:col>
      <xdr:colOff>1790700</xdr:colOff>
      <xdr:row>701</xdr:row>
      <xdr:rowOff>76200</xdr:rowOff>
    </xdr:to>
    <xdr:sp macro="" textlink="">
      <xdr:nvSpPr>
        <xdr:cNvPr id="1091795" name="Line 1090"/>
        <xdr:cNvSpPr>
          <a:spLocks noChangeShapeType="1"/>
        </xdr:cNvSpPr>
      </xdr:nvSpPr>
      <xdr:spPr bwMode="auto">
        <a:xfrm>
          <a:off x="144780" y="1952548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701</xdr:row>
      <xdr:rowOff>160020</xdr:rowOff>
    </xdr:from>
    <xdr:to>
      <xdr:col>0</xdr:col>
      <xdr:colOff>1798320</xdr:colOff>
      <xdr:row>701</xdr:row>
      <xdr:rowOff>160020</xdr:rowOff>
    </xdr:to>
    <xdr:sp macro="" textlink="">
      <xdr:nvSpPr>
        <xdr:cNvPr id="1091796" name="Line 1091"/>
        <xdr:cNvSpPr>
          <a:spLocks noChangeShapeType="1"/>
        </xdr:cNvSpPr>
      </xdr:nvSpPr>
      <xdr:spPr bwMode="auto">
        <a:xfrm>
          <a:off x="137160" y="1953387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709</xdr:row>
      <xdr:rowOff>76200</xdr:rowOff>
    </xdr:from>
    <xdr:to>
      <xdr:col>0</xdr:col>
      <xdr:colOff>1790700</xdr:colOff>
      <xdr:row>709</xdr:row>
      <xdr:rowOff>76200</xdr:rowOff>
    </xdr:to>
    <xdr:sp macro="" textlink="">
      <xdr:nvSpPr>
        <xdr:cNvPr id="1091797" name="Line 1050"/>
        <xdr:cNvSpPr>
          <a:spLocks noChangeShapeType="1"/>
        </xdr:cNvSpPr>
      </xdr:nvSpPr>
      <xdr:spPr bwMode="auto">
        <a:xfrm>
          <a:off x="144780" y="1981962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709</xdr:row>
      <xdr:rowOff>160020</xdr:rowOff>
    </xdr:from>
    <xdr:to>
      <xdr:col>0</xdr:col>
      <xdr:colOff>1798320</xdr:colOff>
      <xdr:row>709</xdr:row>
      <xdr:rowOff>160020</xdr:rowOff>
    </xdr:to>
    <xdr:sp macro="" textlink="">
      <xdr:nvSpPr>
        <xdr:cNvPr id="1091798" name="Line 1051"/>
        <xdr:cNvSpPr>
          <a:spLocks noChangeShapeType="1"/>
        </xdr:cNvSpPr>
      </xdr:nvSpPr>
      <xdr:spPr bwMode="auto">
        <a:xfrm>
          <a:off x="137160" y="1982800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709</xdr:row>
      <xdr:rowOff>76200</xdr:rowOff>
    </xdr:from>
    <xdr:to>
      <xdr:col>0</xdr:col>
      <xdr:colOff>1790700</xdr:colOff>
      <xdr:row>709</xdr:row>
      <xdr:rowOff>76200</xdr:rowOff>
    </xdr:to>
    <xdr:sp macro="" textlink="">
      <xdr:nvSpPr>
        <xdr:cNvPr id="1091799" name="Line 1090"/>
        <xdr:cNvSpPr>
          <a:spLocks noChangeShapeType="1"/>
        </xdr:cNvSpPr>
      </xdr:nvSpPr>
      <xdr:spPr bwMode="auto">
        <a:xfrm>
          <a:off x="144780" y="1981962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709</xdr:row>
      <xdr:rowOff>160020</xdr:rowOff>
    </xdr:from>
    <xdr:to>
      <xdr:col>0</xdr:col>
      <xdr:colOff>1798320</xdr:colOff>
      <xdr:row>709</xdr:row>
      <xdr:rowOff>160020</xdr:rowOff>
    </xdr:to>
    <xdr:sp macro="" textlink="">
      <xdr:nvSpPr>
        <xdr:cNvPr id="1091800" name="Line 1091"/>
        <xdr:cNvSpPr>
          <a:spLocks noChangeShapeType="1"/>
        </xdr:cNvSpPr>
      </xdr:nvSpPr>
      <xdr:spPr bwMode="auto">
        <a:xfrm>
          <a:off x="137160" y="1982800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732</xdr:row>
      <xdr:rowOff>76200</xdr:rowOff>
    </xdr:from>
    <xdr:to>
      <xdr:col>0</xdr:col>
      <xdr:colOff>1790700</xdr:colOff>
      <xdr:row>732</xdr:row>
      <xdr:rowOff>76200</xdr:rowOff>
    </xdr:to>
    <xdr:sp macro="" textlink="">
      <xdr:nvSpPr>
        <xdr:cNvPr id="1091801" name="Line 596"/>
        <xdr:cNvSpPr>
          <a:spLocks noChangeShapeType="1"/>
        </xdr:cNvSpPr>
      </xdr:nvSpPr>
      <xdr:spPr bwMode="auto">
        <a:xfrm>
          <a:off x="144780" y="2058695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732</xdr:row>
      <xdr:rowOff>160020</xdr:rowOff>
    </xdr:from>
    <xdr:to>
      <xdr:col>0</xdr:col>
      <xdr:colOff>1798320</xdr:colOff>
      <xdr:row>732</xdr:row>
      <xdr:rowOff>160020</xdr:rowOff>
    </xdr:to>
    <xdr:sp macro="" textlink="">
      <xdr:nvSpPr>
        <xdr:cNvPr id="1091802" name="Line 597"/>
        <xdr:cNvSpPr>
          <a:spLocks noChangeShapeType="1"/>
        </xdr:cNvSpPr>
      </xdr:nvSpPr>
      <xdr:spPr bwMode="auto">
        <a:xfrm>
          <a:off x="137160" y="2059533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734</xdr:row>
      <xdr:rowOff>76200</xdr:rowOff>
    </xdr:from>
    <xdr:to>
      <xdr:col>0</xdr:col>
      <xdr:colOff>1790700</xdr:colOff>
      <xdr:row>734</xdr:row>
      <xdr:rowOff>76200</xdr:rowOff>
    </xdr:to>
    <xdr:sp macro="" textlink="">
      <xdr:nvSpPr>
        <xdr:cNvPr id="1091803" name="Line 598"/>
        <xdr:cNvSpPr>
          <a:spLocks noChangeShapeType="1"/>
        </xdr:cNvSpPr>
      </xdr:nvSpPr>
      <xdr:spPr bwMode="auto">
        <a:xfrm>
          <a:off x="144780" y="2064410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734</xdr:row>
      <xdr:rowOff>160020</xdr:rowOff>
    </xdr:from>
    <xdr:to>
      <xdr:col>0</xdr:col>
      <xdr:colOff>1798320</xdr:colOff>
      <xdr:row>734</xdr:row>
      <xdr:rowOff>160020</xdr:rowOff>
    </xdr:to>
    <xdr:sp macro="" textlink="">
      <xdr:nvSpPr>
        <xdr:cNvPr id="1091804" name="Line 599"/>
        <xdr:cNvSpPr>
          <a:spLocks noChangeShapeType="1"/>
        </xdr:cNvSpPr>
      </xdr:nvSpPr>
      <xdr:spPr bwMode="auto">
        <a:xfrm>
          <a:off x="137160" y="2065248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736</xdr:row>
      <xdr:rowOff>76200</xdr:rowOff>
    </xdr:from>
    <xdr:to>
      <xdr:col>0</xdr:col>
      <xdr:colOff>1790700</xdr:colOff>
      <xdr:row>736</xdr:row>
      <xdr:rowOff>76200</xdr:rowOff>
    </xdr:to>
    <xdr:sp macro="" textlink="">
      <xdr:nvSpPr>
        <xdr:cNvPr id="1091805" name="Line 600"/>
        <xdr:cNvSpPr>
          <a:spLocks noChangeShapeType="1"/>
        </xdr:cNvSpPr>
      </xdr:nvSpPr>
      <xdr:spPr bwMode="auto">
        <a:xfrm>
          <a:off x="144780" y="2070201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736</xdr:row>
      <xdr:rowOff>160020</xdr:rowOff>
    </xdr:from>
    <xdr:to>
      <xdr:col>0</xdr:col>
      <xdr:colOff>1798320</xdr:colOff>
      <xdr:row>736</xdr:row>
      <xdr:rowOff>160020</xdr:rowOff>
    </xdr:to>
    <xdr:sp macro="" textlink="">
      <xdr:nvSpPr>
        <xdr:cNvPr id="1091806" name="Line 601"/>
        <xdr:cNvSpPr>
          <a:spLocks noChangeShapeType="1"/>
        </xdr:cNvSpPr>
      </xdr:nvSpPr>
      <xdr:spPr bwMode="auto">
        <a:xfrm>
          <a:off x="137160" y="2071039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738</xdr:row>
      <xdr:rowOff>76200</xdr:rowOff>
    </xdr:from>
    <xdr:to>
      <xdr:col>0</xdr:col>
      <xdr:colOff>1790700</xdr:colOff>
      <xdr:row>738</xdr:row>
      <xdr:rowOff>76200</xdr:rowOff>
    </xdr:to>
    <xdr:sp macro="" textlink="">
      <xdr:nvSpPr>
        <xdr:cNvPr id="1091807" name="Line 602"/>
        <xdr:cNvSpPr>
          <a:spLocks noChangeShapeType="1"/>
        </xdr:cNvSpPr>
      </xdr:nvSpPr>
      <xdr:spPr bwMode="auto">
        <a:xfrm>
          <a:off x="144780" y="2075688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738</xdr:row>
      <xdr:rowOff>160020</xdr:rowOff>
    </xdr:from>
    <xdr:to>
      <xdr:col>0</xdr:col>
      <xdr:colOff>1798320</xdr:colOff>
      <xdr:row>738</xdr:row>
      <xdr:rowOff>160020</xdr:rowOff>
    </xdr:to>
    <xdr:sp macro="" textlink="">
      <xdr:nvSpPr>
        <xdr:cNvPr id="1091808" name="Line 603"/>
        <xdr:cNvSpPr>
          <a:spLocks noChangeShapeType="1"/>
        </xdr:cNvSpPr>
      </xdr:nvSpPr>
      <xdr:spPr bwMode="auto">
        <a:xfrm>
          <a:off x="137160" y="2076526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740</xdr:row>
      <xdr:rowOff>76200</xdr:rowOff>
    </xdr:from>
    <xdr:to>
      <xdr:col>0</xdr:col>
      <xdr:colOff>1790700</xdr:colOff>
      <xdr:row>740</xdr:row>
      <xdr:rowOff>76200</xdr:rowOff>
    </xdr:to>
    <xdr:sp macro="" textlink="">
      <xdr:nvSpPr>
        <xdr:cNvPr id="1091809" name="Line 604"/>
        <xdr:cNvSpPr>
          <a:spLocks noChangeShapeType="1"/>
        </xdr:cNvSpPr>
      </xdr:nvSpPr>
      <xdr:spPr bwMode="auto">
        <a:xfrm>
          <a:off x="144780" y="2083231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740</xdr:row>
      <xdr:rowOff>160020</xdr:rowOff>
    </xdr:from>
    <xdr:to>
      <xdr:col>0</xdr:col>
      <xdr:colOff>1798320</xdr:colOff>
      <xdr:row>740</xdr:row>
      <xdr:rowOff>160020</xdr:rowOff>
    </xdr:to>
    <xdr:sp macro="" textlink="">
      <xdr:nvSpPr>
        <xdr:cNvPr id="1091810" name="Line 605"/>
        <xdr:cNvSpPr>
          <a:spLocks noChangeShapeType="1"/>
        </xdr:cNvSpPr>
      </xdr:nvSpPr>
      <xdr:spPr bwMode="auto">
        <a:xfrm>
          <a:off x="137160" y="2084070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750</xdr:row>
      <xdr:rowOff>76200</xdr:rowOff>
    </xdr:from>
    <xdr:to>
      <xdr:col>0</xdr:col>
      <xdr:colOff>1790700</xdr:colOff>
      <xdr:row>750</xdr:row>
      <xdr:rowOff>76200</xdr:rowOff>
    </xdr:to>
    <xdr:sp macro="" textlink="">
      <xdr:nvSpPr>
        <xdr:cNvPr id="1091811" name="Line 606"/>
        <xdr:cNvSpPr>
          <a:spLocks noChangeShapeType="1"/>
        </xdr:cNvSpPr>
      </xdr:nvSpPr>
      <xdr:spPr bwMode="auto">
        <a:xfrm>
          <a:off x="144780" y="2115693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750</xdr:row>
      <xdr:rowOff>160020</xdr:rowOff>
    </xdr:from>
    <xdr:to>
      <xdr:col>0</xdr:col>
      <xdr:colOff>1798320</xdr:colOff>
      <xdr:row>750</xdr:row>
      <xdr:rowOff>160020</xdr:rowOff>
    </xdr:to>
    <xdr:sp macro="" textlink="">
      <xdr:nvSpPr>
        <xdr:cNvPr id="1091812" name="Line 607"/>
        <xdr:cNvSpPr>
          <a:spLocks noChangeShapeType="1"/>
        </xdr:cNvSpPr>
      </xdr:nvSpPr>
      <xdr:spPr bwMode="auto">
        <a:xfrm>
          <a:off x="137160" y="2116531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720</xdr:row>
      <xdr:rowOff>76200</xdr:rowOff>
    </xdr:from>
    <xdr:to>
      <xdr:col>0</xdr:col>
      <xdr:colOff>1790700</xdr:colOff>
      <xdr:row>720</xdr:row>
      <xdr:rowOff>76200</xdr:rowOff>
    </xdr:to>
    <xdr:sp macro="" textlink="">
      <xdr:nvSpPr>
        <xdr:cNvPr id="1091813" name="Line 610"/>
        <xdr:cNvSpPr>
          <a:spLocks noChangeShapeType="1"/>
        </xdr:cNvSpPr>
      </xdr:nvSpPr>
      <xdr:spPr bwMode="auto">
        <a:xfrm>
          <a:off x="144780" y="2017242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720</xdr:row>
      <xdr:rowOff>160020</xdr:rowOff>
    </xdr:from>
    <xdr:to>
      <xdr:col>0</xdr:col>
      <xdr:colOff>1798320</xdr:colOff>
      <xdr:row>720</xdr:row>
      <xdr:rowOff>160020</xdr:rowOff>
    </xdr:to>
    <xdr:sp macro="" textlink="">
      <xdr:nvSpPr>
        <xdr:cNvPr id="1091814" name="Line 611"/>
        <xdr:cNvSpPr>
          <a:spLocks noChangeShapeType="1"/>
        </xdr:cNvSpPr>
      </xdr:nvSpPr>
      <xdr:spPr bwMode="auto">
        <a:xfrm>
          <a:off x="137160" y="2018080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732</xdr:row>
      <xdr:rowOff>76200</xdr:rowOff>
    </xdr:from>
    <xdr:to>
      <xdr:col>0</xdr:col>
      <xdr:colOff>1790700</xdr:colOff>
      <xdr:row>732</xdr:row>
      <xdr:rowOff>76200</xdr:rowOff>
    </xdr:to>
    <xdr:sp macro="" textlink="">
      <xdr:nvSpPr>
        <xdr:cNvPr id="1091815" name="Line 614"/>
        <xdr:cNvSpPr>
          <a:spLocks noChangeShapeType="1"/>
        </xdr:cNvSpPr>
      </xdr:nvSpPr>
      <xdr:spPr bwMode="auto">
        <a:xfrm>
          <a:off x="144780" y="2058695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732</xdr:row>
      <xdr:rowOff>160020</xdr:rowOff>
    </xdr:from>
    <xdr:to>
      <xdr:col>0</xdr:col>
      <xdr:colOff>1798320</xdr:colOff>
      <xdr:row>732</xdr:row>
      <xdr:rowOff>160020</xdr:rowOff>
    </xdr:to>
    <xdr:sp macro="" textlink="">
      <xdr:nvSpPr>
        <xdr:cNvPr id="1091816" name="Line 615"/>
        <xdr:cNvSpPr>
          <a:spLocks noChangeShapeType="1"/>
        </xdr:cNvSpPr>
      </xdr:nvSpPr>
      <xdr:spPr bwMode="auto">
        <a:xfrm>
          <a:off x="137160" y="2059533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734</xdr:row>
      <xdr:rowOff>76200</xdr:rowOff>
    </xdr:from>
    <xdr:to>
      <xdr:col>0</xdr:col>
      <xdr:colOff>1790700</xdr:colOff>
      <xdr:row>734</xdr:row>
      <xdr:rowOff>76200</xdr:rowOff>
    </xdr:to>
    <xdr:sp macro="" textlink="">
      <xdr:nvSpPr>
        <xdr:cNvPr id="1091817" name="Line 616"/>
        <xdr:cNvSpPr>
          <a:spLocks noChangeShapeType="1"/>
        </xdr:cNvSpPr>
      </xdr:nvSpPr>
      <xdr:spPr bwMode="auto">
        <a:xfrm>
          <a:off x="144780" y="2064410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734</xdr:row>
      <xdr:rowOff>160020</xdr:rowOff>
    </xdr:from>
    <xdr:to>
      <xdr:col>0</xdr:col>
      <xdr:colOff>1798320</xdr:colOff>
      <xdr:row>734</xdr:row>
      <xdr:rowOff>160020</xdr:rowOff>
    </xdr:to>
    <xdr:sp macro="" textlink="">
      <xdr:nvSpPr>
        <xdr:cNvPr id="1091818" name="Line 617"/>
        <xdr:cNvSpPr>
          <a:spLocks noChangeShapeType="1"/>
        </xdr:cNvSpPr>
      </xdr:nvSpPr>
      <xdr:spPr bwMode="auto">
        <a:xfrm>
          <a:off x="137160" y="2065248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736</xdr:row>
      <xdr:rowOff>76200</xdr:rowOff>
    </xdr:from>
    <xdr:to>
      <xdr:col>0</xdr:col>
      <xdr:colOff>1790700</xdr:colOff>
      <xdr:row>736</xdr:row>
      <xdr:rowOff>76200</xdr:rowOff>
    </xdr:to>
    <xdr:sp macro="" textlink="">
      <xdr:nvSpPr>
        <xdr:cNvPr id="1091819" name="Line 618"/>
        <xdr:cNvSpPr>
          <a:spLocks noChangeShapeType="1"/>
        </xdr:cNvSpPr>
      </xdr:nvSpPr>
      <xdr:spPr bwMode="auto">
        <a:xfrm>
          <a:off x="144780" y="2070201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736</xdr:row>
      <xdr:rowOff>160020</xdr:rowOff>
    </xdr:from>
    <xdr:to>
      <xdr:col>0</xdr:col>
      <xdr:colOff>1798320</xdr:colOff>
      <xdr:row>736</xdr:row>
      <xdr:rowOff>160020</xdr:rowOff>
    </xdr:to>
    <xdr:sp macro="" textlink="">
      <xdr:nvSpPr>
        <xdr:cNvPr id="1091820" name="Line 619"/>
        <xdr:cNvSpPr>
          <a:spLocks noChangeShapeType="1"/>
        </xdr:cNvSpPr>
      </xdr:nvSpPr>
      <xdr:spPr bwMode="auto">
        <a:xfrm>
          <a:off x="137160" y="2071039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738</xdr:row>
      <xdr:rowOff>76200</xdr:rowOff>
    </xdr:from>
    <xdr:to>
      <xdr:col>0</xdr:col>
      <xdr:colOff>1790700</xdr:colOff>
      <xdr:row>738</xdr:row>
      <xdr:rowOff>76200</xdr:rowOff>
    </xdr:to>
    <xdr:sp macro="" textlink="">
      <xdr:nvSpPr>
        <xdr:cNvPr id="1091821" name="Line 620"/>
        <xdr:cNvSpPr>
          <a:spLocks noChangeShapeType="1"/>
        </xdr:cNvSpPr>
      </xdr:nvSpPr>
      <xdr:spPr bwMode="auto">
        <a:xfrm>
          <a:off x="144780" y="2075688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738</xdr:row>
      <xdr:rowOff>160020</xdr:rowOff>
    </xdr:from>
    <xdr:to>
      <xdr:col>0</xdr:col>
      <xdr:colOff>1798320</xdr:colOff>
      <xdr:row>738</xdr:row>
      <xdr:rowOff>160020</xdr:rowOff>
    </xdr:to>
    <xdr:sp macro="" textlink="">
      <xdr:nvSpPr>
        <xdr:cNvPr id="1091822" name="Line 621"/>
        <xdr:cNvSpPr>
          <a:spLocks noChangeShapeType="1"/>
        </xdr:cNvSpPr>
      </xdr:nvSpPr>
      <xdr:spPr bwMode="auto">
        <a:xfrm>
          <a:off x="137160" y="2076526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720</xdr:row>
      <xdr:rowOff>76200</xdr:rowOff>
    </xdr:from>
    <xdr:to>
      <xdr:col>0</xdr:col>
      <xdr:colOff>1790700</xdr:colOff>
      <xdr:row>720</xdr:row>
      <xdr:rowOff>76200</xdr:rowOff>
    </xdr:to>
    <xdr:sp macro="" textlink="">
      <xdr:nvSpPr>
        <xdr:cNvPr id="1091823" name="Line 624"/>
        <xdr:cNvSpPr>
          <a:spLocks noChangeShapeType="1"/>
        </xdr:cNvSpPr>
      </xdr:nvSpPr>
      <xdr:spPr bwMode="auto">
        <a:xfrm>
          <a:off x="144780" y="2017242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720</xdr:row>
      <xdr:rowOff>160020</xdr:rowOff>
    </xdr:from>
    <xdr:to>
      <xdr:col>0</xdr:col>
      <xdr:colOff>1798320</xdr:colOff>
      <xdr:row>720</xdr:row>
      <xdr:rowOff>160020</xdr:rowOff>
    </xdr:to>
    <xdr:sp macro="" textlink="">
      <xdr:nvSpPr>
        <xdr:cNvPr id="1091824" name="Line 625"/>
        <xdr:cNvSpPr>
          <a:spLocks noChangeShapeType="1"/>
        </xdr:cNvSpPr>
      </xdr:nvSpPr>
      <xdr:spPr bwMode="auto">
        <a:xfrm>
          <a:off x="137160" y="2018080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724</xdr:row>
      <xdr:rowOff>76200</xdr:rowOff>
    </xdr:from>
    <xdr:to>
      <xdr:col>0</xdr:col>
      <xdr:colOff>1790700</xdr:colOff>
      <xdr:row>724</xdr:row>
      <xdr:rowOff>76200</xdr:rowOff>
    </xdr:to>
    <xdr:sp macro="" textlink="">
      <xdr:nvSpPr>
        <xdr:cNvPr id="1091825" name="Line 628"/>
        <xdr:cNvSpPr>
          <a:spLocks noChangeShapeType="1"/>
        </xdr:cNvSpPr>
      </xdr:nvSpPr>
      <xdr:spPr bwMode="auto">
        <a:xfrm>
          <a:off x="144780" y="2034006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724</xdr:row>
      <xdr:rowOff>160020</xdr:rowOff>
    </xdr:from>
    <xdr:to>
      <xdr:col>0</xdr:col>
      <xdr:colOff>1798320</xdr:colOff>
      <xdr:row>724</xdr:row>
      <xdr:rowOff>160020</xdr:rowOff>
    </xdr:to>
    <xdr:sp macro="" textlink="">
      <xdr:nvSpPr>
        <xdr:cNvPr id="1091826" name="Line 629"/>
        <xdr:cNvSpPr>
          <a:spLocks noChangeShapeType="1"/>
        </xdr:cNvSpPr>
      </xdr:nvSpPr>
      <xdr:spPr bwMode="auto">
        <a:xfrm>
          <a:off x="137160" y="2034844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726</xdr:row>
      <xdr:rowOff>76200</xdr:rowOff>
    </xdr:from>
    <xdr:to>
      <xdr:col>0</xdr:col>
      <xdr:colOff>1790700</xdr:colOff>
      <xdr:row>726</xdr:row>
      <xdr:rowOff>76200</xdr:rowOff>
    </xdr:to>
    <xdr:sp macro="" textlink="">
      <xdr:nvSpPr>
        <xdr:cNvPr id="1091827" name="Line 630"/>
        <xdr:cNvSpPr>
          <a:spLocks noChangeShapeType="1"/>
        </xdr:cNvSpPr>
      </xdr:nvSpPr>
      <xdr:spPr bwMode="auto">
        <a:xfrm>
          <a:off x="144780" y="2041169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726</xdr:row>
      <xdr:rowOff>160020</xdr:rowOff>
    </xdr:from>
    <xdr:to>
      <xdr:col>0</xdr:col>
      <xdr:colOff>1798320</xdr:colOff>
      <xdr:row>726</xdr:row>
      <xdr:rowOff>160020</xdr:rowOff>
    </xdr:to>
    <xdr:sp macro="" textlink="">
      <xdr:nvSpPr>
        <xdr:cNvPr id="1091828" name="Line 631"/>
        <xdr:cNvSpPr>
          <a:spLocks noChangeShapeType="1"/>
        </xdr:cNvSpPr>
      </xdr:nvSpPr>
      <xdr:spPr bwMode="auto">
        <a:xfrm>
          <a:off x="137160" y="2042007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727</xdr:row>
      <xdr:rowOff>0</xdr:rowOff>
    </xdr:from>
    <xdr:to>
      <xdr:col>0</xdr:col>
      <xdr:colOff>1790700</xdr:colOff>
      <xdr:row>727</xdr:row>
      <xdr:rowOff>0</xdr:rowOff>
    </xdr:to>
    <xdr:sp macro="" textlink="">
      <xdr:nvSpPr>
        <xdr:cNvPr id="1091829" name="Line 632"/>
        <xdr:cNvSpPr>
          <a:spLocks noChangeShapeType="1"/>
        </xdr:cNvSpPr>
      </xdr:nvSpPr>
      <xdr:spPr bwMode="auto">
        <a:xfrm>
          <a:off x="144780" y="2042312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727</xdr:row>
      <xdr:rowOff>0</xdr:rowOff>
    </xdr:from>
    <xdr:to>
      <xdr:col>0</xdr:col>
      <xdr:colOff>1798320</xdr:colOff>
      <xdr:row>727</xdr:row>
      <xdr:rowOff>0</xdr:rowOff>
    </xdr:to>
    <xdr:sp macro="" textlink="">
      <xdr:nvSpPr>
        <xdr:cNvPr id="1091830" name="Line 633"/>
        <xdr:cNvSpPr>
          <a:spLocks noChangeShapeType="1"/>
        </xdr:cNvSpPr>
      </xdr:nvSpPr>
      <xdr:spPr bwMode="auto">
        <a:xfrm>
          <a:off x="137160" y="2042312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750</xdr:row>
      <xdr:rowOff>76200</xdr:rowOff>
    </xdr:from>
    <xdr:to>
      <xdr:col>0</xdr:col>
      <xdr:colOff>1790700</xdr:colOff>
      <xdr:row>750</xdr:row>
      <xdr:rowOff>76200</xdr:rowOff>
    </xdr:to>
    <xdr:sp macro="" textlink="">
      <xdr:nvSpPr>
        <xdr:cNvPr id="1091831" name="Line 634"/>
        <xdr:cNvSpPr>
          <a:spLocks noChangeShapeType="1"/>
        </xdr:cNvSpPr>
      </xdr:nvSpPr>
      <xdr:spPr bwMode="auto">
        <a:xfrm>
          <a:off x="144780" y="2115693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724</xdr:row>
      <xdr:rowOff>76200</xdr:rowOff>
    </xdr:from>
    <xdr:to>
      <xdr:col>0</xdr:col>
      <xdr:colOff>1790700</xdr:colOff>
      <xdr:row>724</xdr:row>
      <xdr:rowOff>76200</xdr:rowOff>
    </xdr:to>
    <xdr:sp macro="" textlink="">
      <xdr:nvSpPr>
        <xdr:cNvPr id="1091832" name="Line 638"/>
        <xdr:cNvSpPr>
          <a:spLocks noChangeShapeType="1"/>
        </xdr:cNvSpPr>
      </xdr:nvSpPr>
      <xdr:spPr bwMode="auto">
        <a:xfrm>
          <a:off x="144780" y="2034006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724</xdr:row>
      <xdr:rowOff>160020</xdr:rowOff>
    </xdr:from>
    <xdr:to>
      <xdr:col>0</xdr:col>
      <xdr:colOff>1798320</xdr:colOff>
      <xdr:row>724</xdr:row>
      <xdr:rowOff>160020</xdr:rowOff>
    </xdr:to>
    <xdr:sp macro="" textlink="">
      <xdr:nvSpPr>
        <xdr:cNvPr id="1091833" name="Line 639"/>
        <xdr:cNvSpPr>
          <a:spLocks noChangeShapeType="1"/>
        </xdr:cNvSpPr>
      </xdr:nvSpPr>
      <xdr:spPr bwMode="auto">
        <a:xfrm>
          <a:off x="137160" y="2034844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726</xdr:row>
      <xdr:rowOff>76200</xdr:rowOff>
    </xdr:from>
    <xdr:to>
      <xdr:col>0</xdr:col>
      <xdr:colOff>1790700</xdr:colOff>
      <xdr:row>726</xdr:row>
      <xdr:rowOff>76200</xdr:rowOff>
    </xdr:to>
    <xdr:sp macro="" textlink="">
      <xdr:nvSpPr>
        <xdr:cNvPr id="1091834" name="Line 640"/>
        <xdr:cNvSpPr>
          <a:spLocks noChangeShapeType="1"/>
        </xdr:cNvSpPr>
      </xdr:nvSpPr>
      <xdr:spPr bwMode="auto">
        <a:xfrm>
          <a:off x="144780" y="2041169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726</xdr:row>
      <xdr:rowOff>160020</xdr:rowOff>
    </xdr:from>
    <xdr:to>
      <xdr:col>0</xdr:col>
      <xdr:colOff>1798320</xdr:colOff>
      <xdr:row>726</xdr:row>
      <xdr:rowOff>160020</xdr:rowOff>
    </xdr:to>
    <xdr:sp macro="" textlink="">
      <xdr:nvSpPr>
        <xdr:cNvPr id="1091835" name="Line 641"/>
        <xdr:cNvSpPr>
          <a:spLocks noChangeShapeType="1"/>
        </xdr:cNvSpPr>
      </xdr:nvSpPr>
      <xdr:spPr bwMode="auto">
        <a:xfrm>
          <a:off x="137160" y="2042007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727</xdr:row>
      <xdr:rowOff>0</xdr:rowOff>
    </xdr:from>
    <xdr:to>
      <xdr:col>0</xdr:col>
      <xdr:colOff>1790700</xdr:colOff>
      <xdr:row>727</xdr:row>
      <xdr:rowOff>0</xdr:rowOff>
    </xdr:to>
    <xdr:sp macro="" textlink="">
      <xdr:nvSpPr>
        <xdr:cNvPr id="1091836" name="Line 642"/>
        <xdr:cNvSpPr>
          <a:spLocks noChangeShapeType="1"/>
        </xdr:cNvSpPr>
      </xdr:nvSpPr>
      <xdr:spPr bwMode="auto">
        <a:xfrm>
          <a:off x="144780" y="2042312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727</xdr:row>
      <xdr:rowOff>0</xdr:rowOff>
    </xdr:from>
    <xdr:to>
      <xdr:col>0</xdr:col>
      <xdr:colOff>1798320</xdr:colOff>
      <xdr:row>727</xdr:row>
      <xdr:rowOff>0</xdr:rowOff>
    </xdr:to>
    <xdr:sp macro="" textlink="">
      <xdr:nvSpPr>
        <xdr:cNvPr id="1091837" name="Line 643"/>
        <xdr:cNvSpPr>
          <a:spLocks noChangeShapeType="1"/>
        </xdr:cNvSpPr>
      </xdr:nvSpPr>
      <xdr:spPr bwMode="auto">
        <a:xfrm>
          <a:off x="137160" y="2042312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728</xdr:row>
      <xdr:rowOff>76200</xdr:rowOff>
    </xdr:from>
    <xdr:to>
      <xdr:col>0</xdr:col>
      <xdr:colOff>1790700</xdr:colOff>
      <xdr:row>728</xdr:row>
      <xdr:rowOff>76200</xdr:rowOff>
    </xdr:to>
    <xdr:sp macro="" textlink="">
      <xdr:nvSpPr>
        <xdr:cNvPr id="1091838" name="Line 644"/>
        <xdr:cNvSpPr>
          <a:spLocks noChangeShapeType="1"/>
        </xdr:cNvSpPr>
      </xdr:nvSpPr>
      <xdr:spPr bwMode="auto">
        <a:xfrm>
          <a:off x="144780" y="2049246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728</xdr:row>
      <xdr:rowOff>160020</xdr:rowOff>
    </xdr:from>
    <xdr:to>
      <xdr:col>0</xdr:col>
      <xdr:colOff>1798320</xdr:colOff>
      <xdr:row>728</xdr:row>
      <xdr:rowOff>160020</xdr:rowOff>
    </xdr:to>
    <xdr:sp macro="" textlink="">
      <xdr:nvSpPr>
        <xdr:cNvPr id="1091839" name="Line 645"/>
        <xdr:cNvSpPr>
          <a:spLocks noChangeShapeType="1"/>
        </xdr:cNvSpPr>
      </xdr:nvSpPr>
      <xdr:spPr bwMode="auto">
        <a:xfrm>
          <a:off x="137160" y="2050084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720</xdr:row>
      <xdr:rowOff>76200</xdr:rowOff>
    </xdr:from>
    <xdr:to>
      <xdr:col>0</xdr:col>
      <xdr:colOff>1790700</xdr:colOff>
      <xdr:row>720</xdr:row>
      <xdr:rowOff>76200</xdr:rowOff>
    </xdr:to>
    <xdr:sp macro="" textlink="">
      <xdr:nvSpPr>
        <xdr:cNvPr id="1091840" name="Line 646"/>
        <xdr:cNvSpPr>
          <a:spLocks noChangeShapeType="1"/>
        </xdr:cNvSpPr>
      </xdr:nvSpPr>
      <xdr:spPr bwMode="auto">
        <a:xfrm>
          <a:off x="144780" y="2017242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720</xdr:row>
      <xdr:rowOff>160020</xdr:rowOff>
    </xdr:from>
    <xdr:to>
      <xdr:col>0</xdr:col>
      <xdr:colOff>1798320</xdr:colOff>
      <xdr:row>720</xdr:row>
      <xdr:rowOff>160020</xdr:rowOff>
    </xdr:to>
    <xdr:sp macro="" textlink="">
      <xdr:nvSpPr>
        <xdr:cNvPr id="1091841" name="Line 647"/>
        <xdr:cNvSpPr>
          <a:spLocks noChangeShapeType="1"/>
        </xdr:cNvSpPr>
      </xdr:nvSpPr>
      <xdr:spPr bwMode="auto">
        <a:xfrm>
          <a:off x="137160" y="2018080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730</xdr:row>
      <xdr:rowOff>76200</xdr:rowOff>
    </xdr:from>
    <xdr:to>
      <xdr:col>0</xdr:col>
      <xdr:colOff>1790700</xdr:colOff>
      <xdr:row>730</xdr:row>
      <xdr:rowOff>76200</xdr:rowOff>
    </xdr:to>
    <xdr:sp macro="" textlink="">
      <xdr:nvSpPr>
        <xdr:cNvPr id="1091842" name="Line 650"/>
        <xdr:cNvSpPr>
          <a:spLocks noChangeShapeType="1"/>
        </xdr:cNvSpPr>
      </xdr:nvSpPr>
      <xdr:spPr bwMode="auto">
        <a:xfrm>
          <a:off x="144780" y="2053056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730</xdr:row>
      <xdr:rowOff>160020</xdr:rowOff>
    </xdr:from>
    <xdr:to>
      <xdr:col>0</xdr:col>
      <xdr:colOff>1798320</xdr:colOff>
      <xdr:row>730</xdr:row>
      <xdr:rowOff>160020</xdr:rowOff>
    </xdr:to>
    <xdr:sp macro="" textlink="">
      <xdr:nvSpPr>
        <xdr:cNvPr id="1091843" name="Line 651"/>
        <xdr:cNvSpPr>
          <a:spLocks noChangeShapeType="1"/>
        </xdr:cNvSpPr>
      </xdr:nvSpPr>
      <xdr:spPr bwMode="auto">
        <a:xfrm>
          <a:off x="137160" y="2053894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731</xdr:row>
      <xdr:rowOff>0</xdr:rowOff>
    </xdr:from>
    <xdr:to>
      <xdr:col>0</xdr:col>
      <xdr:colOff>1790700</xdr:colOff>
      <xdr:row>731</xdr:row>
      <xdr:rowOff>0</xdr:rowOff>
    </xdr:to>
    <xdr:sp macro="" textlink="">
      <xdr:nvSpPr>
        <xdr:cNvPr id="1091844" name="Line 652"/>
        <xdr:cNvSpPr>
          <a:spLocks noChangeShapeType="1"/>
        </xdr:cNvSpPr>
      </xdr:nvSpPr>
      <xdr:spPr bwMode="auto">
        <a:xfrm>
          <a:off x="144780" y="2054199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731</xdr:row>
      <xdr:rowOff>0</xdr:rowOff>
    </xdr:from>
    <xdr:to>
      <xdr:col>0</xdr:col>
      <xdr:colOff>1798320</xdr:colOff>
      <xdr:row>731</xdr:row>
      <xdr:rowOff>0</xdr:rowOff>
    </xdr:to>
    <xdr:sp macro="" textlink="">
      <xdr:nvSpPr>
        <xdr:cNvPr id="1091845" name="Line 653"/>
        <xdr:cNvSpPr>
          <a:spLocks noChangeShapeType="1"/>
        </xdr:cNvSpPr>
      </xdr:nvSpPr>
      <xdr:spPr bwMode="auto">
        <a:xfrm>
          <a:off x="137160" y="2054199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732</xdr:row>
      <xdr:rowOff>76200</xdr:rowOff>
    </xdr:from>
    <xdr:to>
      <xdr:col>0</xdr:col>
      <xdr:colOff>1790700</xdr:colOff>
      <xdr:row>732</xdr:row>
      <xdr:rowOff>76200</xdr:rowOff>
    </xdr:to>
    <xdr:sp macro="" textlink="">
      <xdr:nvSpPr>
        <xdr:cNvPr id="1091846" name="Line 654"/>
        <xdr:cNvSpPr>
          <a:spLocks noChangeShapeType="1"/>
        </xdr:cNvSpPr>
      </xdr:nvSpPr>
      <xdr:spPr bwMode="auto">
        <a:xfrm>
          <a:off x="144780" y="2058695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732</xdr:row>
      <xdr:rowOff>160020</xdr:rowOff>
    </xdr:from>
    <xdr:to>
      <xdr:col>0</xdr:col>
      <xdr:colOff>1798320</xdr:colOff>
      <xdr:row>732</xdr:row>
      <xdr:rowOff>160020</xdr:rowOff>
    </xdr:to>
    <xdr:sp macro="" textlink="">
      <xdr:nvSpPr>
        <xdr:cNvPr id="1091847" name="Line 655"/>
        <xdr:cNvSpPr>
          <a:spLocks noChangeShapeType="1"/>
        </xdr:cNvSpPr>
      </xdr:nvSpPr>
      <xdr:spPr bwMode="auto">
        <a:xfrm>
          <a:off x="137160" y="2059533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734</xdr:row>
      <xdr:rowOff>76200</xdr:rowOff>
    </xdr:from>
    <xdr:to>
      <xdr:col>0</xdr:col>
      <xdr:colOff>1790700</xdr:colOff>
      <xdr:row>734</xdr:row>
      <xdr:rowOff>76200</xdr:rowOff>
    </xdr:to>
    <xdr:sp macro="" textlink="">
      <xdr:nvSpPr>
        <xdr:cNvPr id="1091848" name="Line 656"/>
        <xdr:cNvSpPr>
          <a:spLocks noChangeShapeType="1"/>
        </xdr:cNvSpPr>
      </xdr:nvSpPr>
      <xdr:spPr bwMode="auto">
        <a:xfrm>
          <a:off x="144780" y="2064410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734</xdr:row>
      <xdr:rowOff>160020</xdr:rowOff>
    </xdr:from>
    <xdr:to>
      <xdr:col>0</xdr:col>
      <xdr:colOff>1798320</xdr:colOff>
      <xdr:row>734</xdr:row>
      <xdr:rowOff>160020</xdr:rowOff>
    </xdr:to>
    <xdr:sp macro="" textlink="">
      <xdr:nvSpPr>
        <xdr:cNvPr id="1091849" name="Line 657"/>
        <xdr:cNvSpPr>
          <a:spLocks noChangeShapeType="1"/>
        </xdr:cNvSpPr>
      </xdr:nvSpPr>
      <xdr:spPr bwMode="auto">
        <a:xfrm>
          <a:off x="137160" y="2065248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736</xdr:row>
      <xdr:rowOff>76200</xdr:rowOff>
    </xdr:from>
    <xdr:to>
      <xdr:col>0</xdr:col>
      <xdr:colOff>1790700</xdr:colOff>
      <xdr:row>736</xdr:row>
      <xdr:rowOff>76200</xdr:rowOff>
    </xdr:to>
    <xdr:sp macro="" textlink="">
      <xdr:nvSpPr>
        <xdr:cNvPr id="1091850" name="Line 658"/>
        <xdr:cNvSpPr>
          <a:spLocks noChangeShapeType="1"/>
        </xdr:cNvSpPr>
      </xdr:nvSpPr>
      <xdr:spPr bwMode="auto">
        <a:xfrm>
          <a:off x="144780" y="2070201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736</xdr:row>
      <xdr:rowOff>160020</xdr:rowOff>
    </xdr:from>
    <xdr:to>
      <xdr:col>0</xdr:col>
      <xdr:colOff>1798320</xdr:colOff>
      <xdr:row>736</xdr:row>
      <xdr:rowOff>160020</xdr:rowOff>
    </xdr:to>
    <xdr:sp macro="" textlink="">
      <xdr:nvSpPr>
        <xdr:cNvPr id="1091851" name="Line 659"/>
        <xdr:cNvSpPr>
          <a:spLocks noChangeShapeType="1"/>
        </xdr:cNvSpPr>
      </xdr:nvSpPr>
      <xdr:spPr bwMode="auto">
        <a:xfrm>
          <a:off x="137160" y="2071039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738</xdr:row>
      <xdr:rowOff>76200</xdr:rowOff>
    </xdr:from>
    <xdr:to>
      <xdr:col>0</xdr:col>
      <xdr:colOff>1790700</xdr:colOff>
      <xdr:row>738</xdr:row>
      <xdr:rowOff>76200</xdr:rowOff>
    </xdr:to>
    <xdr:sp macro="" textlink="">
      <xdr:nvSpPr>
        <xdr:cNvPr id="1091852" name="Line 660"/>
        <xdr:cNvSpPr>
          <a:spLocks noChangeShapeType="1"/>
        </xdr:cNvSpPr>
      </xdr:nvSpPr>
      <xdr:spPr bwMode="auto">
        <a:xfrm>
          <a:off x="144780" y="2075688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738</xdr:row>
      <xdr:rowOff>160020</xdr:rowOff>
    </xdr:from>
    <xdr:to>
      <xdr:col>0</xdr:col>
      <xdr:colOff>1798320</xdr:colOff>
      <xdr:row>738</xdr:row>
      <xdr:rowOff>160020</xdr:rowOff>
    </xdr:to>
    <xdr:sp macro="" textlink="">
      <xdr:nvSpPr>
        <xdr:cNvPr id="1091853" name="Line 661"/>
        <xdr:cNvSpPr>
          <a:spLocks noChangeShapeType="1"/>
        </xdr:cNvSpPr>
      </xdr:nvSpPr>
      <xdr:spPr bwMode="auto">
        <a:xfrm>
          <a:off x="137160" y="2076526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740</xdr:row>
      <xdr:rowOff>76200</xdr:rowOff>
    </xdr:from>
    <xdr:to>
      <xdr:col>0</xdr:col>
      <xdr:colOff>1790700</xdr:colOff>
      <xdr:row>740</xdr:row>
      <xdr:rowOff>76200</xdr:rowOff>
    </xdr:to>
    <xdr:sp macro="" textlink="">
      <xdr:nvSpPr>
        <xdr:cNvPr id="1091854" name="Line 662"/>
        <xdr:cNvSpPr>
          <a:spLocks noChangeShapeType="1"/>
        </xdr:cNvSpPr>
      </xdr:nvSpPr>
      <xdr:spPr bwMode="auto">
        <a:xfrm>
          <a:off x="144780" y="2083231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740</xdr:row>
      <xdr:rowOff>160020</xdr:rowOff>
    </xdr:from>
    <xdr:to>
      <xdr:col>0</xdr:col>
      <xdr:colOff>1798320</xdr:colOff>
      <xdr:row>740</xdr:row>
      <xdr:rowOff>160020</xdr:rowOff>
    </xdr:to>
    <xdr:sp macro="" textlink="">
      <xdr:nvSpPr>
        <xdr:cNvPr id="1091855" name="Line 663"/>
        <xdr:cNvSpPr>
          <a:spLocks noChangeShapeType="1"/>
        </xdr:cNvSpPr>
      </xdr:nvSpPr>
      <xdr:spPr bwMode="auto">
        <a:xfrm>
          <a:off x="137160" y="2084070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716</xdr:row>
      <xdr:rowOff>76200</xdr:rowOff>
    </xdr:from>
    <xdr:to>
      <xdr:col>0</xdr:col>
      <xdr:colOff>1790700</xdr:colOff>
      <xdr:row>716</xdr:row>
      <xdr:rowOff>76200</xdr:rowOff>
    </xdr:to>
    <xdr:sp macro="" textlink="">
      <xdr:nvSpPr>
        <xdr:cNvPr id="1091856" name="Line 1122"/>
        <xdr:cNvSpPr>
          <a:spLocks noChangeShapeType="1"/>
        </xdr:cNvSpPr>
      </xdr:nvSpPr>
      <xdr:spPr bwMode="auto">
        <a:xfrm>
          <a:off x="144780" y="2004898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716</xdr:row>
      <xdr:rowOff>160020</xdr:rowOff>
    </xdr:from>
    <xdr:to>
      <xdr:col>0</xdr:col>
      <xdr:colOff>1798320</xdr:colOff>
      <xdr:row>716</xdr:row>
      <xdr:rowOff>160020</xdr:rowOff>
    </xdr:to>
    <xdr:sp macro="" textlink="">
      <xdr:nvSpPr>
        <xdr:cNvPr id="1091857" name="Line 1123"/>
        <xdr:cNvSpPr>
          <a:spLocks noChangeShapeType="1"/>
        </xdr:cNvSpPr>
      </xdr:nvSpPr>
      <xdr:spPr bwMode="auto">
        <a:xfrm>
          <a:off x="137160" y="2005736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718</xdr:row>
      <xdr:rowOff>76200</xdr:rowOff>
    </xdr:from>
    <xdr:to>
      <xdr:col>0</xdr:col>
      <xdr:colOff>1790700</xdr:colOff>
      <xdr:row>718</xdr:row>
      <xdr:rowOff>76200</xdr:rowOff>
    </xdr:to>
    <xdr:sp macro="" textlink="">
      <xdr:nvSpPr>
        <xdr:cNvPr id="1091858" name="Line 1124"/>
        <xdr:cNvSpPr>
          <a:spLocks noChangeShapeType="1"/>
        </xdr:cNvSpPr>
      </xdr:nvSpPr>
      <xdr:spPr bwMode="auto">
        <a:xfrm>
          <a:off x="144780" y="2010156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718</xdr:row>
      <xdr:rowOff>160020</xdr:rowOff>
    </xdr:from>
    <xdr:to>
      <xdr:col>0</xdr:col>
      <xdr:colOff>1798320</xdr:colOff>
      <xdr:row>718</xdr:row>
      <xdr:rowOff>160020</xdr:rowOff>
    </xdr:to>
    <xdr:sp macro="" textlink="">
      <xdr:nvSpPr>
        <xdr:cNvPr id="1091859" name="Line 1125"/>
        <xdr:cNvSpPr>
          <a:spLocks noChangeShapeType="1"/>
        </xdr:cNvSpPr>
      </xdr:nvSpPr>
      <xdr:spPr bwMode="auto">
        <a:xfrm>
          <a:off x="137160" y="2010994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732</xdr:row>
      <xdr:rowOff>76200</xdr:rowOff>
    </xdr:from>
    <xdr:to>
      <xdr:col>0</xdr:col>
      <xdr:colOff>1790700</xdr:colOff>
      <xdr:row>732</xdr:row>
      <xdr:rowOff>76200</xdr:rowOff>
    </xdr:to>
    <xdr:sp macro="" textlink="">
      <xdr:nvSpPr>
        <xdr:cNvPr id="1091860" name="Line 127"/>
        <xdr:cNvSpPr>
          <a:spLocks noChangeShapeType="1"/>
        </xdr:cNvSpPr>
      </xdr:nvSpPr>
      <xdr:spPr bwMode="auto">
        <a:xfrm>
          <a:off x="144780" y="2058695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732</xdr:row>
      <xdr:rowOff>160020</xdr:rowOff>
    </xdr:from>
    <xdr:to>
      <xdr:col>0</xdr:col>
      <xdr:colOff>1798320</xdr:colOff>
      <xdr:row>732</xdr:row>
      <xdr:rowOff>160020</xdr:rowOff>
    </xdr:to>
    <xdr:sp macro="" textlink="">
      <xdr:nvSpPr>
        <xdr:cNvPr id="1091861" name="Line 128"/>
        <xdr:cNvSpPr>
          <a:spLocks noChangeShapeType="1"/>
        </xdr:cNvSpPr>
      </xdr:nvSpPr>
      <xdr:spPr bwMode="auto">
        <a:xfrm>
          <a:off x="137160" y="2059533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734</xdr:row>
      <xdr:rowOff>76200</xdr:rowOff>
    </xdr:from>
    <xdr:to>
      <xdr:col>0</xdr:col>
      <xdr:colOff>1790700</xdr:colOff>
      <xdr:row>734</xdr:row>
      <xdr:rowOff>76200</xdr:rowOff>
    </xdr:to>
    <xdr:sp macro="" textlink="">
      <xdr:nvSpPr>
        <xdr:cNvPr id="1091862" name="Line 129"/>
        <xdr:cNvSpPr>
          <a:spLocks noChangeShapeType="1"/>
        </xdr:cNvSpPr>
      </xdr:nvSpPr>
      <xdr:spPr bwMode="auto">
        <a:xfrm>
          <a:off x="144780" y="2064410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734</xdr:row>
      <xdr:rowOff>160020</xdr:rowOff>
    </xdr:from>
    <xdr:to>
      <xdr:col>0</xdr:col>
      <xdr:colOff>1798320</xdr:colOff>
      <xdr:row>734</xdr:row>
      <xdr:rowOff>160020</xdr:rowOff>
    </xdr:to>
    <xdr:sp macro="" textlink="">
      <xdr:nvSpPr>
        <xdr:cNvPr id="1091863" name="Line 130"/>
        <xdr:cNvSpPr>
          <a:spLocks noChangeShapeType="1"/>
        </xdr:cNvSpPr>
      </xdr:nvSpPr>
      <xdr:spPr bwMode="auto">
        <a:xfrm>
          <a:off x="137160" y="2065248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736</xdr:row>
      <xdr:rowOff>76200</xdr:rowOff>
    </xdr:from>
    <xdr:to>
      <xdr:col>0</xdr:col>
      <xdr:colOff>1790700</xdr:colOff>
      <xdr:row>736</xdr:row>
      <xdr:rowOff>76200</xdr:rowOff>
    </xdr:to>
    <xdr:sp macro="" textlink="">
      <xdr:nvSpPr>
        <xdr:cNvPr id="1091864" name="Line 131"/>
        <xdr:cNvSpPr>
          <a:spLocks noChangeShapeType="1"/>
        </xdr:cNvSpPr>
      </xdr:nvSpPr>
      <xdr:spPr bwMode="auto">
        <a:xfrm>
          <a:off x="144780" y="2070201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736</xdr:row>
      <xdr:rowOff>160020</xdr:rowOff>
    </xdr:from>
    <xdr:to>
      <xdr:col>0</xdr:col>
      <xdr:colOff>1798320</xdr:colOff>
      <xdr:row>736</xdr:row>
      <xdr:rowOff>160020</xdr:rowOff>
    </xdr:to>
    <xdr:sp macro="" textlink="">
      <xdr:nvSpPr>
        <xdr:cNvPr id="1091865" name="Line 132"/>
        <xdr:cNvSpPr>
          <a:spLocks noChangeShapeType="1"/>
        </xdr:cNvSpPr>
      </xdr:nvSpPr>
      <xdr:spPr bwMode="auto">
        <a:xfrm>
          <a:off x="137160" y="2071039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738</xdr:row>
      <xdr:rowOff>76200</xdr:rowOff>
    </xdr:from>
    <xdr:to>
      <xdr:col>0</xdr:col>
      <xdr:colOff>1790700</xdr:colOff>
      <xdr:row>738</xdr:row>
      <xdr:rowOff>76200</xdr:rowOff>
    </xdr:to>
    <xdr:sp macro="" textlink="">
      <xdr:nvSpPr>
        <xdr:cNvPr id="1091866" name="Line 133"/>
        <xdr:cNvSpPr>
          <a:spLocks noChangeShapeType="1"/>
        </xdr:cNvSpPr>
      </xdr:nvSpPr>
      <xdr:spPr bwMode="auto">
        <a:xfrm>
          <a:off x="144780" y="2075688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738</xdr:row>
      <xdr:rowOff>160020</xdr:rowOff>
    </xdr:from>
    <xdr:to>
      <xdr:col>0</xdr:col>
      <xdr:colOff>1798320</xdr:colOff>
      <xdr:row>738</xdr:row>
      <xdr:rowOff>160020</xdr:rowOff>
    </xdr:to>
    <xdr:sp macro="" textlink="">
      <xdr:nvSpPr>
        <xdr:cNvPr id="1091867" name="Line 134"/>
        <xdr:cNvSpPr>
          <a:spLocks noChangeShapeType="1"/>
        </xdr:cNvSpPr>
      </xdr:nvSpPr>
      <xdr:spPr bwMode="auto">
        <a:xfrm>
          <a:off x="137160" y="2076526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740</xdr:row>
      <xdr:rowOff>76200</xdr:rowOff>
    </xdr:from>
    <xdr:to>
      <xdr:col>0</xdr:col>
      <xdr:colOff>1790700</xdr:colOff>
      <xdr:row>740</xdr:row>
      <xdr:rowOff>76200</xdr:rowOff>
    </xdr:to>
    <xdr:sp macro="" textlink="">
      <xdr:nvSpPr>
        <xdr:cNvPr id="1091868" name="Line 135"/>
        <xdr:cNvSpPr>
          <a:spLocks noChangeShapeType="1"/>
        </xdr:cNvSpPr>
      </xdr:nvSpPr>
      <xdr:spPr bwMode="auto">
        <a:xfrm>
          <a:off x="144780" y="2083231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740</xdr:row>
      <xdr:rowOff>160020</xdr:rowOff>
    </xdr:from>
    <xdr:to>
      <xdr:col>0</xdr:col>
      <xdr:colOff>1798320</xdr:colOff>
      <xdr:row>740</xdr:row>
      <xdr:rowOff>160020</xdr:rowOff>
    </xdr:to>
    <xdr:sp macro="" textlink="">
      <xdr:nvSpPr>
        <xdr:cNvPr id="1091869" name="Line 136"/>
        <xdr:cNvSpPr>
          <a:spLocks noChangeShapeType="1"/>
        </xdr:cNvSpPr>
      </xdr:nvSpPr>
      <xdr:spPr bwMode="auto">
        <a:xfrm>
          <a:off x="137160" y="2084070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742</xdr:row>
      <xdr:rowOff>76200</xdr:rowOff>
    </xdr:from>
    <xdr:to>
      <xdr:col>0</xdr:col>
      <xdr:colOff>1790700</xdr:colOff>
      <xdr:row>742</xdr:row>
      <xdr:rowOff>76200</xdr:rowOff>
    </xdr:to>
    <xdr:sp macro="" textlink="">
      <xdr:nvSpPr>
        <xdr:cNvPr id="1091870" name="Line 137"/>
        <xdr:cNvSpPr>
          <a:spLocks noChangeShapeType="1"/>
        </xdr:cNvSpPr>
      </xdr:nvSpPr>
      <xdr:spPr bwMode="auto">
        <a:xfrm>
          <a:off x="144780" y="2091613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742</xdr:row>
      <xdr:rowOff>160020</xdr:rowOff>
    </xdr:from>
    <xdr:to>
      <xdr:col>0</xdr:col>
      <xdr:colOff>1798320</xdr:colOff>
      <xdr:row>742</xdr:row>
      <xdr:rowOff>160020</xdr:rowOff>
    </xdr:to>
    <xdr:sp macro="" textlink="">
      <xdr:nvSpPr>
        <xdr:cNvPr id="1091871" name="Line 138"/>
        <xdr:cNvSpPr>
          <a:spLocks noChangeShapeType="1"/>
        </xdr:cNvSpPr>
      </xdr:nvSpPr>
      <xdr:spPr bwMode="auto">
        <a:xfrm>
          <a:off x="137160" y="2092452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720</xdr:row>
      <xdr:rowOff>76200</xdr:rowOff>
    </xdr:from>
    <xdr:to>
      <xdr:col>0</xdr:col>
      <xdr:colOff>1790700</xdr:colOff>
      <xdr:row>720</xdr:row>
      <xdr:rowOff>76200</xdr:rowOff>
    </xdr:to>
    <xdr:sp macro="" textlink="">
      <xdr:nvSpPr>
        <xdr:cNvPr id="1091872" name="Line 474"/>
        <xdr:cNvSpPr>
          <a:spLocks noChangeShapeType="1"/>
        </xdr:cNvSpPr>
      </xdr:nvSpPr>
      <xdr:spPr bwMode="auto">
        <a:xfrm>
          <a:off x="144780" y="2017242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720</xdr:row>
      <xdr:rowOff>160020</xdr:rowOff>
    </xdr:from>
    <xdr:to>
      <xdr:col>0</xdr:col>
      <xdr:colOff>1798320</xdr:colOff>
      <xdr:row>720</xdr:row>
      <xdr:rowOff>160020</xdr:rowOff>
    </xdr:to>
    <xdr:sp macro="" textlink="">
      <xdr:nvSpPr>
        <xdr:cNvPr id="1091873" name="Line 475"/>
        <xdr:cNvSpPr>
          <a:spLocks noChangeShapeType="1"/>
        </xdr:cNvSpPr>
      </xdr:nvSpPr>
      <xdr:spPr bwMode="auto">
        <a:xfrm>
          <a:off x="137160" y="2018080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732</xdr:row>
      <xdr:rowOff>76200</xdr:rowOff>
    </xdr:from>
    <xdr:to>
      <xdr:col>0</xdr:col>
      <xdr:colOff>1790700</xdr:colOff>
      <xdr:row>732</xdr:row>
      <xdr:rowOff>76200</xdr:rowOff>
    </xdr:to>
    <xdr:sp macro="" textlink="">
      <xdr:nvSpPr>
        <xdr:cNvPr id="1091874" name="Line 478"/>
        <xdr:cNvSpPr>
          <a:spLocks noChangeShapeType="1"/>
        </xdr:cNvSpPr>
      </xdr:nvSpPr>
      <xdr:spPr bwMode="auto">
        <a:xfrm>
          <a:off x="144780" y="2058695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732</xdr:row>
      <xdr:rowOff>160020</xdr:rowOff>
    </xdr:from>
    <xdr:to>
      <xdr:col>0</xdr:col>
      <xdr:colOff>1798320</xdr:colOff>
      <xdr:row>732</xdr:row>
      <xdr:rowOff>160020</xdr:rowOff>
    </xdr:to>
    <xdr:sp macro="" textlink="">
      <xdr:nvSpPr>
        <xdr:cNvPr id="1091875" name="Line 479"/>
        <xdr:cNvSpPr>
          <a:spLocks noChangeShapeType="1"/>
        </xdr:cNvSpPr>
      </xdr:nvSpPr>
      <xdr:spPr bwMode="auto">
        <a:xfrm>
          <a:off x="137160" y="2059533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734</xdr:row>
      <xdr:rowOff>76200</xdr:rowOff>
    </xdr:from>
    <xdr:to>
      <xdr:col>0</xdr:col>
      <xdr:colOff>1790700</xdr:colOff>
      <xdr:row>734</xdr:row>
      <xdr:rowOff>76200</xdr:rowOff>
    </xdr:to>
    <xdr:sp macro="" textlink="">
      <xdr:nvSpPr>
        <xdr:cNvPr id="1091876" name="Line 480"/>
        <xdr:cNvSpPr>
          <a:spLocks noChangeShapeType="1"/>
        </xdr:cNvSpPr>
      </xdr:nvSpPr>
      <xdr:spPr bwMode="auto">
        <a:xfrm>
          <a:off x="144780" y="2064410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734</xdr:row>
      <xdr:rowOff>160020</xdr:rowOff>
    </xdr:from>
    <xdr:to>
      <xdr:col>0</xdr:col>
      <xdr:colOff>1798320</xdr:colOff>
      <xdr:row>734</xdr:row>
      <xdr:rowOff>160020</xdr:rowOff>
    </xdr:to>
    <xdr:sp macro="" textlink="">
      <xdr:nvSpPr>
        <xdr:cNvPr id="1091877" name="Line 481"/>
        <xdr:cNvSpPr>
          <a:spLocks noChangeShapeType="1"/>
        </xdr:cNvSpPr>
      </xdr:nvSpPr>
      <xdr:spPr bwMode="auto">
        <a:xfrm>
          <a:off x="137160" y="2065248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736</xdr:row>
      <xdr:rowOff>76200</xdr:rowOff>
    </xdr:from>
    <xdr:to>
      <xdr:col>0</xdr:col>
      <xdr:colOff>1790700</xdr:colOff>
      <xdr:row>736</xdr:row>
      <xdr:rowOff>76200</xdr:rowOff>
    </xdr:to>
    <xdr:sp macro="" textlink="">
      <xdr:nvSpPr>
        <xdr:cNvPr id="1091878" name="Line 482"/>
        <xdr:cNvSpPr>
          <a:spLocks noChangeShapeType="1"/>
        </xdr:cNvSpPr>
      </xdr:nvSpPr>
      <xdr:spPr bwMode="auto">
        <a:xfrm>
          <a:off x="144780" y="2070201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736</xdr:row>
      <xdr:rowOff>160020</xdr:rowOff>
    </xdr:from>
    <xdr:to>
      <xdr:col>0</xdr:col>
      <xdr:colOff>1798320</xdr:colOff>
      <xdr:row>736</xdr:row>
      <xdr:rowOff>160020</xdr:rowOff>
    </xdr:to>
    <xdr:sp macro="" textlink="">
      <xdr:nvSpPr>
        <xdr:cNvPr id="1091879" name="Line 483"/>
        <xdr:cNvSpPr>
          <a:spLocks noChangeShapeType="1"/>
        </xdr:cNvSpPr>
      </xdr:nvSpPr>
      <xdr:spPr bwMode="auto">
        <a:xfrm>
          <a:off x="137160" y="2071039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738</xdr:row>
      <xdr:rowOff>76200</xdr:rowOff>
    </xdr:from>
    <xdr:to>
      <xdr:col>0</xdr:col>
      <xdr:colOff>1790700</xdr:colOff>
      <xdr:row>738</xdr:row>
      <xdr:rowOff>76200</xdr:rowOff>
    </xdr:to>
    <xdr:sp macro="" textlink="">
      <xdr:nvSpPr>
        <xdr:cNvPr id="1091880" name="Line 484"/>
        <xdr:cNvSpPr>
          <a:spLocks noChangeShapeType="1"/>
        </xdr:cNvSpPr>
      </xdr:nvSpPr>
      <xdr:spPr bwMode="auto">
        <a:xfrm>
          <a:off x="144780" y="2075688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738</xdr:row>
      <xdr:rowOff>160020</xdr:rowOff>
    </xdr:from>
    <xdr:to>
      <xdr:col>0</xdr:col>
      <xdr:colOff>1798320</xdr:colOff>
      <xdr:row>738</xdr:row>
      <xdr:rowOff>160020</xdr:rowOff>
    </xdr:to>
    <xdr:sp macro="" textlink="">
      <xdr:nvSpPr>
        <xdr:cNvPr id="1091881" name="Line 485"/>
        <xdr:cNvSpPr>
          <a:spLocks noChangeShapeType="1"/>
        </xdr:cNvSpPr>
      </xdr:nvSpPr>
      <xdr:spPr bwMode="auto">
        <a:xfrm>
          <a:off x="137160" y="2076526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720</xdr:row>
      <xdr:rowOff>76200</xdr:rowOff>
    </xdr:from>
    <xdr:to>
      <xdr:col>0</xdr:col>
      <xdr:colOff>1790700</xdr:colOff>
      <xdr:row>720</xdr:row>
      <xdr:rowOff>76200</xdr:rowOff>
    </xdr:to>
    <xdr:sp macro="" textlink="">
      <xdr:nvSpPr>
        <xdr:cNvPr id="1091882" name="Line 488"/>
        <xdr:cNvSpPr>
          <a:spLocks noChangeShapeType="1"/>
        </xdr:cNvSpPr>
      </xdr:nvSpPr>
      <xdr:spPr bwMode="auto">
        <a:xfrm>
          <a:off x="144780" y="2017242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720</xdr:row>
      <xdr:rowOff>160020</xdr:rowOff>
    </xdr:from>
    <xdr:to>
      <xdr:col>0</xdr:col>
      <xdr:colOff>1798320</xdr:colOff>
      <xdr:row>720</xdr:row>
      <xdr:rowOff>160020</xdr:rowOff>
    </xdr:to>
    <xdr:sp macro="" textlink="">
      <xdr:nvSpPr>
        <xdr:cNvPr id="1091883" name="Line 489"/>
        <xdr:cNvSpPr>
          <a:spLocks noChangeShapeType="1"/>
        </xdr:cNvSpPr>
      </xdr:nvSpPr>
      <xdr:spPr bwMode="auto">
        <a:xfrm>
          <a:off x="137160" y="2018080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724</xdr:row>
      <xdr:rowOff>76200</xdr:rowOff>
    </xdr:from>
    <xdr:to>
      <xdr:col>0</xdr:col>
      <xdr:colOff>1790700</xdr:colOff>
      <xdr:row>724</xdr:row>
      <xdr:rowOff>76200</xdr:rowOff>
    </xdr:to>
    <xdr:sp macro="" textlink="">
      <xdr:nvSpPr>
        <xdr:cNvPr id="1091884" name="Line 492"/>
        <xdr:cNvSpPr>
          <a:spLocks noChangeShapeType="1"/>
        </xdr:cNvSpPr>
      </xdr:nvSpPr>
      <xdr:spPr bwMode="auto">
        <a:xfrm>
          <a:off x="144780" y="2034006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724</xdr:row>
      <xdr:rowOff>160020</xdr:rowOff>
    </xdr:from>
    <xdr:to>
      <xdr:col>0</xdr:col>
      <xdr:colOff>1798320</xdr:colOff>
      <xdr:row>724</xdr:row>
      <xdr:rowOff>160020</xdr:rowOff>
    </xdr:to>
    <xdr:sp macro="" textlink="">
      <xdr:nvSpPr>
        <xdr:cNvPr id="1091885" name="Line 493"/>
        <xdr:cNvSpPr>
          <a:spLocks noChangeShapeType="1"/>
        </xdr:cNvSpPr>
      </xdr:nvSpPr>
      <xdr:spPr bwMode="auto">
        <a:xfrm>
          <a:off x="137160" y="2034844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726</xdr:row>
      <xdr:rowOff>76200</xdr:rowOff>
    </xdr:from>
    <xdr:to>
      <xdr:col>0</xdr:col>
      <xdr:colOff>1790700</xdr:colOff>
      <xdr:row>726</xdr:row>
      <xdr:rowOff>76200</xdr:rowOff>
    </xdr:to>
    <xdr:sp macro="" textlink="">
      <xdr:nvSpPr>
        <xdr:cNvPr id="1091886" name="Line 494"/>
        <xdr:cNvSpPr>
          <a:spLocks noChangeShapeType="1"/>
        </xdr:cNvSpPr>
      </xdr:nvSpPr>
      <xdr:spPr bwMode="auto">
        <a:xfrm>
          <a:off x="144780" y="2041169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726</xdr:row>
      <xdr:rowOff>160020</xdr:rowOff>
    </xdr:from>
    <xdr:to>
      <xdr:col>0</xdr:col>
      <xdr:colOff>1798320</xdr:colOff>
      <xdr:row>726</xdr:row>
      <xdr:rowOff>160020</xdr:rowOff>
    </xdr:to>
    <xdr:sp macro="" textlink="">
      <xdr:nvSpPr>
        <xdr:cNvPr id="1091887" name="Line 495"/>
        <xdr:cNvSpPr>
          <a:spLocks noChangeShapeType="1"/>
        </xdr:cNvSpPr>
      </xdr:nvSpPr>
      <xdr:spPr bwMode="auto">
        <a:xfrm>
          <a:off x="137160" y="2042007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727</xdr:row>
      <xdr:rowOff>0</xdr:rowOff>
    </xdr:from>
    <xdr:to>
      <xdr:col>0</xdr:col>
      <xdr:colOff>1790700</xdr:colOff>
      <xdr:row>727</xdr:row>
      <xdr:rowOff>0</xdr:rowOff>
    </xdr:to>
    <xdr:sp macro="" textlink="">
      <xdr:nvSpPr>
        <xdr:cNvPr id="1091888" name="Line 496"/>
        <xdr:cNvSpPr>
          <a:spLocks noChangeShapeType="1"/>
        </xdr:cNvSpPr>
      </xdr:nvSpPr>
      <xdr:spPr bwMode="auto">
        <a:xfrm>
          <a:off x="144780" y="2042312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727</xdr:row>
      <xdr:rowOff>0</xdr:rowOff>
    </xdr:from>
    <xdr:to>
      <xdr:col>0</xdr:col>
      <xdr:colOff>1798320</xdr:colOff>
      <xdr:row>727</xdr:row>
      <xdr:rowOff>0</xdr:rowOff>
    </xdr:to>
    <xdr:sp macro="" textlink="">
      <xdr:nvSpPr>
        <xdr:cNvPr id="1091889" name="Line 497"/>
        <xdr:cNvSpPr>
          <a:spLocks noChangeShapeType="1"/>
        </xdr:cNvSpPr>
      </xdr:nvSpPr>
      <xdr:spPr bwMode="auto">
        <a:xfrm>
          <a:off x="137160" y="2042312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742</xdr:row>
      <xdr:rowOff>76200</xdr:rowOff>
    </xdr:from>
    <xdr:to>
      <xdr:col>0</xdr:col>
      <xdr:colOff>1790700</xdr:colOff>
      <xdr:row>742</xdr:row>
      <xdr:rowOff>76200</xdr:rowOff>
    </xdr:to>
    <xdr:sp macro="" textlink="">
      <xdr:nvSpPr>
        <xdr:cNvPr id="1091890" name="Line 498"/>
        <xdr:cNvSpPr>
          <a:spLocks noChangeShapeType="1"/>
        </xdr:cNvSpPr>
      </xdr:nvSpPr>
      <xdr:spPr bwMode="auto">
        <a:xfrm>
          <a:off x="144780" y="2091613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742</xdr:row>
      <xdr:rowOff>160020</xdr:rowOff>
    </xdr:from>
    <xdr:to>
      <xdr:col>0</xdr:col>
      <xdr:colOff>1798320</xdr:colOff>
      <xdr:row>742</xdr:row>
      <xdr:rowOff>160020</xdr:rowOff>
    </xdr:to>
    <xdr:sp macro="" textlink="">
      <xdr:nvSpPr>
        <xdr:cNvPr id="1091891" name="Line 499"/>
        <xdr:cNvSpPr>
          <a:spLocks noChangeShapeType="1"/>
        </xdr:cNvSpPr>
      </xdr:nvSpPr>
      <xdr:spPr bwMode="auto">
        <a:xfrm>
          <a:off x="137160" y="2092452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724</xdr:row>
      <xdr:rowOff>76200</xdr:rowOff>
    </xdr:from>
    <xdr:to>
      <xdr:col>0</xdr:col>
      <xdr:colOff>1790700</xdr:colOff>
      <xdr:row>724</xdr:row>
      <xdr:rowOff>76200</xdr:rowOff>
    </xdr:to>
    <xdr:sp macro="" textlink="">
      <xdr:nvSpPr>
        <xdr:cNvPr id="1091892" name="Line 502"/>
        <xdr:cNvSpPr>
          <a:spLocks noChangeShapeType="1"/>
        </xdr:cNvSpPr>
      </xdr:nvSpPr>
      <xdr:spPr bwMode="auto">
        <a:xfrm>
          <a:off x="144780" y="2034006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724</xdr:row>
      <xdr:rowOff>160020</xdr:rowOff>
    </xdr:from>
    <xdr:to>
      <xdr:col>0</xdr:col>
      <xdr:colOff>1798320</xdr:colOff>
      <xdr:row>724</xdr:row>
      <xdr:rowOff>160020</xdr:rowOff>
    </xdr:to>
    <xdr:sp macro="" textlink="">
      <xdr:nvSpPr>
        <xdr:cNvPr id="1091893" name="Line 503"/>
        <xdr:cNvSpPr>
          <a:spLocks noChangeShapeType="1"/>
        </xdr:cNvSpPr>
      </xdr:nvSpPr>
      <xdr:spPr bwMode="auto">
        <a:xfrm>
          <a:off x="137160" y="2034844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726</xdr:row>
      <xdr:rowOff>76200</xdr:rowOff>
    </xdr:from>
    <xdr:to>
      <xdr:col>0</xdr:col>
      <xdr:colOff>1790700</xdr:colOff>
      <xdr:row>726</xdr:row>
      <xdr:rowOff>76200</xdr:rowOff>
    </xdr:to>
    <xdr:sp macro="" textlink="">
      <xdr:nvSpPr>
        <xdr:cNvPr id="1091894" name="Line 504"/>
        <xdr:cNvSpPr>
          <a:spLocks noChangeShapeType="1"/>
        </xdr:cNvSpPr>
      </xdr:nvSpPr>
      <xdr:spPr bwMode="auto">
        <a:xfrm>
          <a:off x="144780" y="2041169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726</xdr:row>
      <xdr:rowOff>160020</xdr:rowOff>
    </xdr:from>
    <xdr:to>
      <xdr:col>0</xdr:col>
      <xdr:colOff>1798320</xdr:colOff>
      <xdr:row>726</xdr:row>
      <xdr:rowOff>160020</xdr:rowOff>
    </xdr:to>
    <xdr:sp macro="" textlink="">
      <xdr:nvSpPr>
        <xdr:cNvPr id="1091895" name="Line 505"/>
        <xdr:cNvSpPr>
          <a:spLocks noChangeShapeType="1"/>
        </xdr:cNvSpPr>
      </xdr:nvSpPr>
      <xdr:spPr bwMode="auto">
        <a:xfrm>
          <a:off x="137160" y="2042007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727</xdr:row>
      <xdr:rowOff>0</xdr:rowOff>
    </xdr:from>
    <xdr:to>
      <xdr:col>0</xdr:col>
      <xdr:colOff>1790700</xdr:colOff>
      <xdr:row>727</xdr:row>
      <xdr:rowOff>0</xdr:rowOff>
    </xdr:to>
    <xdr:sp macro="" textlink="">
      <xdr:nvSpPr>
        <xdr:cNvPr id="1091896" name="Line 506"/>
        <xdr:cNvSpPr>
          <a:spLocks noChangeShapeType="1"/>
        </xdr:cNvSpPr>
      </xdr:nvSpPr>
      <xdr:spPr bwMode="auto">
        <a:xfrm>
          <a:off x="144780" y="2042312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727</xdr:row>
      <xdr:rowOff>0</xdr:rowOff>
    </xdr:from>
    <xdr:to>
      <xdr:col>0</xdr:col>
      <xdr:colOff>1798320</xdr:colOff>
      <xdr:row>727</xdr:row>
      <xdr:rowOff>0</xdr:rowOff>
    </xdr:to>
    <xdr:sp macro="" textlink="">
      <xdr:nvSpPr>
        <xdr:cNvPr id="1091897" name="Line 507"/>
        <xdr:cNvSpPr>
          <a:spLocks noChangeShapeType="1"/>
        </xdr:cNvSpPr>
      </xdr:nvSpPr>
      <xdr:spPr bwMode="auto">
        <a:xfrm>
          <a:off x="137160" y="2042312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728</xdr:row>
      <xdr:rowOff>76200</xdr:rowOff>
    </xdr:from>
    <xdr:to>
      <xdr:col>0</xdr:col>
      <xdr:colOff>1790700</xdr:colOff>
      <xdr:row>728</xdr:row>
      <xdr:rowOff>76200</xdr:rowOff>
    </xdr:to>
    <xdr:sp macro="" textlink="">
      <xdr:nvSpPr>
        <xdr:cNvPr id="1091898" name="Line 508"/>
        <xdr:cNvSpPr>
          <a:spLocks noChangeShapeType="1"/>
        </xdr:cNvSpPr>
      </xdr:nvSpPr>
      <xdr:spPr bwMode="auto">
        <a:xfrm>
          <a:off x="144780" y="2049246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728</xdr:row>
      <xdr:rowOff>160020</xdr:rowOff>
    </xdr:from>
    <xdr:to>
      <xdr:col>0</xdr:col>
      <xdr:colOff>1798320</xdr:colOff>
      <xdr:row>728</xdr:row>
      <xdr:rowOff>160020</xdr:rowOff>
    </xdr:to>
    <xdr:sp macro="" textlink="">
      <xdr:nvSpPr>
        <xdr:cNvPr id="1091899" name="Line 509"/>
        <xdr:cNvSpPr>
          <a:spLocks noChangeShapeType="1"/>
        </xdr:cNvSpPr>
      </xdr:nvSpPr>
      <xdr:spPr bwMode="auto">
        <a:xfrm>
          <a:off x="137160" y="2050084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720</xdr:row>
      <xdr:rowOff>76200</xdr:rowOff>
    </xdr:from>
    <xdr:to>
      <xdr:col>0</xdr:col>
      <xdr:colOff>1790700</xdr:colOff>
      <xdr:row>720</xdr:row>
      <xdr:rowOff>76200</xdr:rowOff>
    </xdr:to>
    <xdr:sp macro="" textlink="">
      <xdr:nvSpPr>
        <xdr:cNvPr id="1091900" name="Line 510"/>
        <xdr:cNvSpPr>
          <a:spLocks noChangeShapeType="1"/>
        </xdr:cNvSpPr>
      </xdr:nvSpPr>
      <xdr:spPr bwMode="auto">
        <a:xfrm>
          <a:off x="144780" y="2017242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720</xdr:row>
      <xdr:rowOff>160020</xdr:rowOff>
    </xdr:from>
    <xdr:to>
      <xdr:col>0</xdr:col>
      <xdr:colOff>1798320</xdr:colOff>
      <xdr:row>720</xdr:row>
      <xdr:rowOff>160020</xdr:rowOff>
    </xdr:to>
    <xdr:sp macro="" textlink="">
      <xdr:nvSpPr>
        <xdr:cNvPr id="1091901" name="Line 511"/>
        <xdr:cNvSpPr>
          <a:spLocks noChangeShapeType="1"/>
        </xdr:cNvSpPr>
      </xdr:nvSpPr>
      <xdr:spPr bwMode="auto">
        <a:xfrm>
          <a:off x="137160" y="2018080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730</xdr:row>
      <xdr:rowOff>76200</xdr:rowOff>
    </xdr:from>
    <xdr:to>
      <xdr:col>0</xdr:col>
      <xdr:colOff>1790700</xdr:colOff>
      <xdr:row>730</xdr:row>
      <xdr:rowOff>76200</xdr:rowOff>
    </xdr:to>
    <xdr:sp macro="" textlink="">
      <xdr:nvSpPr>
        <xdr:cNvPr id="1091902" name="Line 514"/>
        <xdr:cNvSpPr>
          <a:spLocks noChangeShapeType="1"/>
        </xdr:cNvSpPr>
      </xdr:nvSpPr>
      <xdr:spPr bwMode="auto">
        <a:xfrm>
          <a:off x="144780" y="2053056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730</xdr:row>
      <xdr:rowOff>160020</xdr:rowOff>
    </xdr:from>
    <xdr:to>
      <xdr:col>0</xdr:col>
      <xdr:colOff>1798320</xdr:colOff>
      <xdr:row>730</xdr:row>
      <xdr:rowOff>160020</xdr:rowOff>
    </xdr:to>
    <xdr:sp macro="" textlink="">
      <xdr:nvSpPr>
        <xdr:cNvPr id="1091903" name="Line 515"/>
        <xdr:cNvSpPr>
          <a:spLocks noChangeShapeType="1"/>
        </xdr:cNvSpPr>
      </xdr:nvSpPr>
      <xdr:spPr bwMode="auto">
        <a:xfrm>
          <a:off x="137160" y="2053894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731</xdr:row>
      <xdr:rowOff>0</xdr:rowOff>
    </xdr:from>
    <xdr:to>
      <xdr:col>0</xdr:col>
      <xdr:colOff>1790700</xdr:colOff>
      <xdr:row>731</xdr:row>
      <xdr:rowOff>0</xdr:rowOff>
    </xdr:to>
    <xdr:sp macro="" textlink="">
      <xdr:nvSpPr>
        <xdr:cNvPr id="1091904" name="Line 516"/>
        <xdr:cNvSpPr>
          <a:spLocks noChangeShapeType="1"/>
        </xdr:cNvSpPr>
      </xdr:nvSpPr>
      <xdr:spPr bwMode="auto">
        <a:xfrm>
          <a:off x="144780" y="2054199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731</xdr:row>
      <xdr:rowOff>0</xdr:rowOff>
    </xdr:from>
    <xdr:to>
      <xdr:col>0</xdr:col>
      <xdr:colOff>1798320</xdr:colOff>
      <xdr:row>731</xdr:row>
      <xdr:rowOff>0</xdr:rowOff>
    </xdr:to>
    <xdr:sp macro="" textlink="">
      <xdr:nvSpPr>
        <xdr:cNvPr id="1091905" name="Line 517"/>
        <xdr:cNvSpPr>
          <a:spLocks noChangeShapeType="1"/>
        </xdr:cNvSpPr>
      </xdr:nvSpPr>
      <xdr:spPr bwMode="auto">
        <a:xfrm>
          <a:off x="137160" y="2054199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732</xdr:row>
      <xdr:rowOff>76200</xdr:rowOff>
    </xdr:from>
    <xdr:to>
      <xdr:col>0</xdr:col>
      <xdr:colOff>1790700</xdr:colOff>
      <xdr:row>732</xdr:row>
      <xdr:rowOff>76200</xdr:rowOff>
    </xdr:to>
    <xdr:sp macro="" textlink="">
      <xdr:nvSpPr>
        <xdr:cNvPr id="1091906" name="Line 518"/>
        <xdr:cNvSpPr>
          <a:spLocks noChangeShapeType="1"/>
        </xdr:cNvSpPr>
      </xdr:nvSpPr>
      <xdr:spPr bwMode="auto">
        <a:xfrm>
          <a:off x="144780" y="2058695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732</xdr:row>
      <xdr:rowOff>160020</xdr:rowOff>
    </xdr:from>
    <xdr:to>
      <xdr:col>0</xdr:col>
      <xdr:colOff>1798320</xdr:colOff>
      <xdr:row>732</xdr:row>
      <xdr:rowOff>160020</xdr:rowOff>
    </xdr:to>
    <xdr:sp macro="" textlink="">
      <xdr:nvSpPr>
        <xdr:cNvPr id="1091907" name="Line 519"/>
        <xdr:cNvSpPr>
          <a:spLocks noChangeShapeType="1"/>
        </xdr:cNvSpPr>
      </xdr:nvSpPr>
      <xdr:spPr bwMode="auto">
        <a:xfrm>
          <a:off x="137160" y="2059533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734</xdr:row>
      <xdr:rowOff>76200</xdr:rowOff>
    </xdr:from>
    <xdr:to>
      <xdr:col>0</xdr:col>
      <xdr:colOff>1790700</xdr:colOff>
      <xdr:row>734</xdr:row>
      <xdr:rowOff>76200</xdr:rowOff>
    </xdr:to>
    <xdr:sp macro="" textlink="">
      <xdr:nvSpPr>
        <xdr:cNvPr id="1091908" name="Line 520"/>
        <xdr:cNvSpPr>
          <a:spLocks noChangeShapeType="1"/>
        </xdr:cNvSpPr>
      </xdr:nvSpPr>
      <xdr:spPr bwMode="auto">
        <a:xfrm>
          <a:off x="144780" y="2064410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734</xdr:row>
      <xdr:rowOff>160020</xdr:rowOff>
    </xdr:from>
    <xdr:to>
      <xdr:col>0</xdr:col>
      <xdr:colOff>1798320</xdr:colOff>
      <xdr:row>734</xdr:row>
      <xdr:rowOff>160020</xdr:rowOff>
    </xdr:to>
    <xdr:sp macro="" textlink="">
      <xdr:nvSpPr>
        <xdr:cNvPr id="1091909" name="Line 521"/>
        <xdr:cNvSpPr>
          <a:spLocks noChangeShapeType="1"/>
        </xdr:cNvSpPr>
      </xdr:nvSpPr>
      <xdr:spPr bwMode="auto">
        <a:xfrm>
          <a:off x="137160" y="2065248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736</xdr:row>
      <xdr:rowOff>76200</xdr:rowOff>
    </xdr:from>
    <xdr:to>
      <xdr:col>0</xdr:col>
      <xdr:colOff>1790700</xdr:colOff>
      <xdr:row>736</xdr:row>
      <xdr:rowOff>76200</xdr:rowOff>
    </xdr:to>
    <xdr:sp macro="" textlink="">
      <xdr:nvSpPr>
        <xdr:cNvPr id="1091910" name="Line 522"/>
        <xdr:cNvSpPr>
          <a:spLocks noChangeShapeType="1"/>
        </xdr:cNvSpPr>
      </xdr:nvSpPr>
      <xdr:spPr bwMode="auto">
        <a:xfrm>
          <a:off x="144780" y="2070201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736</xdr:row>
      <xdr:rowOff>160020</xdr:rowOff>
    </xdr:from>
    <xdr:to>
      <xdr:col>0</xdr:col>
      <xdr:colOff>1798320</xdr:colOff>
      <xdr:row>736</xdr:row>
      <xdr:rowOff>160020</xdr:rowOff>
    </xdr:to>
    <xdr:sp macro="" textlink="">
      <xdr:nvSpPr>
        <xdr:cNvPr id="1091911" name="Line 523"/>
        <xdr:cNvSpPr>
          <a:spLocks noChangeShapeType="1"/>
        </xdr:cNvSpPr>
      </xdr:nvSpPr>
      <xdr:spPr bwMode="auto">
        <a:xfrm>
          <a:off x="137160" y="2071039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738</xdr:row>
      <xdr:rowOff>76200</xdr:rowOff>
    </xdr:from>
    <xdr:to>
      <xdr:col>0</xdr:col>
      <xdr:colOff>1790700</xdr:colOff>
      <xdr:row>738</xdr:row>
      <xdr:rowOff>76200</xdr:rowOff>
    </xdr:to>
    <xdr:sp macro="" textlink="">
      <xdr:nvSpPr>
        <xdr:cNvPr id="1091912" name="Line 524"/>
        <xdr:cNvSpPr>
          <a:spLocks noChangeShapeType="1"/>
        </xdr:cNvSpPr>
      </xdr:nvSpPr>
      <xdr:spPr bwMode="auto">
        <a:xfrm>
          <a:off x="144780" y="2075688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738</xdr:row>
      <xdr:rowOff>160020</xdr:rowOff>
    </xdr:from>
    <xdr:to>
      <xdr:col>0</xdr:col>
      <xdr:colOff>1798320</xdr:colOff>
      <xdr:row>738</xdr:row>
      <xdr:rowOff>160020</xdr:rowOff>
    </xdr:to>
    <xdr:sp macro="" textlink="">
      <xdr:nvSpPr>
        <xdr:cNvPr id="1091913" name="Line 525"/>
        <xdr:cNvSpPr>
          <a:spLocks noChangeShapeType="1"/>
        </xdr:cNvSpPr>
      </xdr:nvSpPr>
      <xdr:spPr bwMode="auto">
        <a:xfrm>
          <a:off x="137160" y="2076526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740</xdr:row>
      <xdr:rowOff>76200</xdr:rowOff>
    </xdr:from>
    <xdr:to>
      <xdr:col>0</xdr:col>
      <xdr:colOff>1790700</xdr:colOff>
      <xdr:row>740</xdr:row>
      <xdr:rowOff>76200</xdr:rowOff>
    </xdr:to>
    <xdr:sp macro="" textlink="">
      <xdr:nvSpPr>
        <xdr:cNvPr id="1091914" name="Line 526"/>
        <xdr:cNvSpPr>
          <a:spLocks noChangeShapeType="1"/>
        </xdr:cNvSpPr>
      </xdr:nvSpPr>
      <xdr:spPr bwMode="auto">
        <a:xfrm>
          <a:off x="144780" y="2083231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740</xdr:row>
      <xdr:rowOff>160020</xdr:rowOff>
    </xdr:from>
    <xdr:to>
      <xdr:col>0</xdr:col>
      <xdr:colOff>1798320</xdr:colOff>
      <xdr:row>740</xdr:row>
      <xdr:rowOff>160020</xdr:rowOff>
    </xdr:to>
    <xdr:sp macro="" textlink="">
      <xdr:nvSpPr>
        <xdr:cNvPr id="1091915" name="Line 527"/>
        <xdr:cNvSpPr>
          <a:spLocks noChangeShapeType="1"/>
        </xdr:cNvSpPr>
      </xdr:nvSpPr>
      <xdr:spPr bwMode="auto">
        <a:xfrm>
          <a:off x="137160" y="2084070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716</xdr:row>
      <xdr:rowOff>76200</xdr:rowOff>
    </xdr:from>
    <xdr:to>
      <xdr:col>0</xdr:col>
      <xdr:colOff>1790700</xdr:colOff>
      <xdr:row>716</xdr:row>
      <xdr:rowOff>76200</xdr:rowOff>
    </xdr:to>
    <xdr:sp macro="" textlink="">
      <xdr:nvSpPr>
        <xdr:cNvPr id="1091916" name="Line 1118"/>
        <xdr:cNvSpPr>
          <a:spLocks noChangeShapeType="1"/>
        </xdr:cNvSpPr>
      </xdr:nvSpPr>
      <xdr:spPr bwMode="auto">
        <a:xfrm>
          <a:off x="144780" y="2004898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716</xdr:row>
      <xdr:rowOff>160020</xdr:rowOff>
    </xdr:from>
    <xdr:to>
      <xdr:col>0</xdr:col>
      <xdr:colOff>1798320</xdr:colOff>
      <xdr:row>716</xdr:row>
      <xdr:rowOff>160020</xdr:rowOff>
    </xdr:to>
    <xdr:sp macro="" textlink="">
      <xdr:nvSpPr>
        <xdr:cNvPr id="1091917" name="Line 1119"/>
        <xdr:cNvSpPr>
          <a:spLocks noChangeShapeType="1"/>
        </xdr:cNvSpPr>
      </xdr:nvSpPr>
      <xdr:spPr bwMode="auto">
        <a:xfrm>
          <a:off x="137160" y="2005736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718</xdr:row>
      <xdr:rowOff>76200</xdr:rowOff>
    </xdr:from>
    <xdr:to>
      <xdr:col>0</xdr:col>
      <xdr:colOff>1790700</xdr:colOff>
      <xdr:row>718</xdr:row>
      <xdr:rowOff>76200</xdr:rowOff>
    </xdr:to>
    <xdr:sp macro="" textlink="">
      <xdr:nvSpPr>
        <xdr:cNvPr id="1091918" name="Line 1120"/>
        <xdr:cNvSpPr>
          <a:spLocks noChangeShapeType="1"/>
        </xdr:cNvSpPr>
      </xdr:nvSpPr>
      <xdr:spPr bwMode="auto">
        <a:xfrm>
          <a:off x="144780" y="2010156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718</xdr:row>
      <xdr:rowOff>160020</xdr:rowOff>
    </xdr:from>
    <xdr:to>
      <xdr:col>0</xdr:col>
      <xdr:colOff>1798320</xdr:colOff>
      <xdr:row>718</xdr:row>
      <xdr:rowOff>160020</xdr:rowOff>
    </xdr:to>
    <xdr:sp macro="" textlink="">
      <xdr:nvSpPr>
        <xdr:cNvPr id="1091919" name="Line 1121"/>
        <xdr:cNvSpPr>
          <a:spLocks noChangeShapeType="1"/>
        </xdr:cNvSpPr>
      </xdr:nvSpPr>
      <xdr:spPr bwMode="auto">
        <a:xfrm>
          <a:off x="137160" y="2010994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720</xdr:row>
      <xdr:rowOff>76200</xdr:rowOff>
    </xdr:from>
    <xdr:to>
      <xdr:col>0</xdr:col>
      <xdr:colOff>1790700</xdr:colOff>
      <xdr:row>720</xdr:row>
      <xdr:rowOff>76200</xdr:rowOff>
    </xdr:to>
    <xdr:sp macro="" textlink="">
      <xdr:nvSpPr>
        <xdr:cNvPr id="1091920" name="Line 1192"/>
        <xdr:cNvSpPr>
          <a:spLocks noChangeShapeType="1"/>
        </xdr:cNvSpPr>
      </xdr:nvSpPr>
      <xdr:spPr bwMode="auto">
        <a:xfrm>
          <a:off x="144780" y="2017242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720</xdr:row>
      <xdr:rowOff>160020</xdr:rowOff>
    </xdr:from>
    <xdr:to>
      <xdr:col>0</xdr:col>
      <xdr:colOff>1798320</xdr:colOff>
      <xdr:row>720</xdr:row>
      <xdr:rowOff>160020</xdr:rowOff>
    </xdr:to>
    <xdr:sp macro="" textlink="">
      <xdr:nvSpPr>
        <xdr:cNvPr id="1091921" name="Line 1193"/>
        <xdr:cNvSpPr>
          <a:spLocks noChangeShapeType="1"/>
        </xdr:cNvSpPr>
      </xdr:nvSpPr>
      <xdr:spPr bwMode="auto">
        <a:xfrm>
          <a:off x="137160" y="2018080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732</xdr:row>
      <xdr:rowOff>76200</xdr:rowOff>
    </xdr:from>
    <xdr:to>
      <xdr:col>0</xdr:col>
      <xdr:colOff>1790700</xdr:colOff>
      <xdr:row>732</xdr:row>
      <xdr:rowOff>76200</xdr:rowOff>
    </xdr:to>
    <xdr:sp macro="" textlink="">
      <xdr:nvSpPr>
        <xdr:cNvPr id="1091922" name="Line 1196"/>
        <xdr:cNvSpPr>
          <a:spLocks noChangeShapeType="1"/>
        </xdr:cNvSpPr>
      </xdr:nvSpPr>
      <xdr:spPr bwMode="auto">
        <a:xfrm>
          <a:off x="144780" y="2058695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732</xdr:row>
      <xdr:rowOff>160020</xdr:rowOff>
    </xdr:from>
    <xdr:to>
      <xdr:col>0</xdr:col>
      <xdr:colOff>1798320</xdr:colOff>
      <xdr:row>732</xdr:row>
      <xdr:rowOff>160020</xdr:rowOff>
    </xdr:to>
    <xdr:sp macro="" textlink="">
      <xdr:nvSpPr>
        <xdr:cNvPr id="1091923" name="Line 1197"/>
        <xdr:cNvSpPr>
          <a:spLocks noChangeShapeType="1"/>
        </xdr:cNvSpPr>
      </xdr:nvSpPr>
      <xdr:spPr bwMode="auto">
        <a:xfrm>
          <a:off x="137160" y="2059533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734</xdr:row>
      <xdr:rowOff>76200</xdr:rowOff>
    </xdr:from>
    <xdr:to>
      <xdr:col>0</xdr:col>
      <xdr:colOff>1790700</xdr:colOff>
      <xdr:row>734</xdr:row>
      <xdr:rowOff>76200</xdr:rowOff>
    </xdr:to>
    <xdr:sp macro="" textlink="">
      <xdr:nvSpPr>
        <xdr:cNvPr id="1091924" name="Line 1198"/>
        <xdr:cNvSpPr>
          <a:spLocks noChangeShapeType="1"/>
        </xdr:cNvSpPr>
      </xdr:nvSpPr>
      <xdr:spPr bwMode="auto">
        <a:xfrm>
          <a:off x="144780" y="2064410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734</xdr:row>
      <xdr:rowOff>160020</xdr:rowOff>
    </xdr:from>
    <xdr:to>
      <xdr:col>0</xdr:col>
      <xdr:colOff>1798320</xdr:colOff>
      <xdr:row>734</xdr:row>
      <xdr:rowOff>160020</xdr:rowOff>
    </xdr:to>
    <xdr:sp macro="" textlink="">
      <xdr:nvSpPr>
        <xdr:cNvPr id="1091925" name="Line 1199"/>
        <xdr:cNvSpPr>
          <a:spLocks noChangeShapeType="1"/>
        </xdr:cNvSpPr>
      </xdr:nvSpPr>
      <xdr:spPr bwMode="auto">
        <a:xfrm>
          <a:off x="137160" y="2065248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736</xdr:row>
      <xdr:rowOff>76200</xdr:rowOff>
    </xdr:from>
    <xdr:to>
      <xdr:col>0</xdr:col>
      <xdr:colOff>1790700</xdr:colOff>
      <xdr:row>736</xdr:row>
      <xdr:rowOff>76200</xdr:rowOff>
    </xdr:to>
    <xdr:sp macro="" textlink="">
      <xdr:nvSpPr>
        <xdr:cNvPr id="1091926" name="Line 1200"/>
        <xdr:cNvSpPr>
          <a:spLocks noChangeShapeType="1"/>
        </xdr:cNvSpPr>
      </xdr:nvSpPr>
      <xdr:spPr bwMode="auto">
        <a:xfrm>
          <a:off x="144780" y="2070201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736</xdr:row>
      <xdr:rowOff>160020</xdr:rowOff>
    </xdr:from>
    <xdr:to>
      <xdr:col>0</xdr:col>
      <xdr:colOff>1798320</xdr:colOff>
      <xdr:row>736</xdr:row>
      <xdr:rowOff>160020</xdr:rowOff>
    </xdr:to>
    <xdr:sp macro="" textlink="">
      <xdr:nvSpPr>
        <xdr:cNvPr id="1091927" name="Line 1201"/>
        <xdr:cNvSpPr>
          <a:spLocks noChangeShapeType="1"/>
        </xdr:cNvSpPr>
      </xdr:nvSpPr>
      <xdr:spPr bwMode="auto">
        <a:xfrm>
          <a:off x="137160" y="2071039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738</xdr:row>
      <xdr:rowOff>76200</xdr:rowOff>
    </xdr:from>
    <xdr:to>
      <xdr:col>0</xdr:col>
      <xdr:colOff>1790700</xdr:colOff>
      <xdr:row>738</xdr:row>
      <xdr:rowOff>76200</xdr:rowOff>
    </xdr:to>
    <xdr:sp macro="" textlink="">
      <xdr:nvSpPr>
        <xdr:cNvPr id="1091928" name="Line 1202"/>
        <xdr:cNvSpPr>
          <a:spLocks noChangeShapeType="1"/>
        </xdr:cNvSpPr>
      </xdr:nvSpPr>
      <xdr:spPr bwMode="auto">
        <a:xfrm>
          <a:off x="144780" y="2075688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738</xdr:row>
      <xdr:rowOff>160020</xdr:rowOff>
    </xdr:from>
    <xdr:to>
      <xdr:col>0</xdr:col>
      <xdr:colOff>1798320</xdr:colOff>
      <xdr:row>738</xdr:row>
      <xdr:rowOff>160020</xdr:rowOff>
    </xdr:to>
    <xdr:sp macro="" textlink="">
      <xdr:nvSpPr>
        <xdr:cNvPr id="1091929" name="Line 1203"/>
        <xdr:cNvSpPr>
          <a:spLocks noChangeShapeType="1"/>
        </xdr:cNvSpPr>
      </xdr:nvSpPr>
      <xdr:spPr bwMode="auto">
        <a:xfrm>
          <a:off x="137160" y="2076526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720</xdr:row>
      <xdr:rowOff>76200</xdr:rowOff>
    </xdr:from>
    <xdr:to>
      <xdr:col>0</xdr:col>
      <xdr:colOff>1790700</xdr:colOff>
      <xdr:row>720</xdr:row>
      <xdr:rowOff>76200</xdr:rowOff>
    </xdr:to>
    <xdr:sp macro="" textlink="">
      <xdr:nvSpPr>
        <xdr:cNvPr id="1091930" name="Line 1206"/>
        <xdr:cNvSpPr>
          <a:spLocks noChangeShapeType="1"/>
        </xdr:cNvSpPr>
      </xdr:nvSpPr>
      <xdr:spPr bwMode="auto">
        <a:xfrm>
          <a:off x="144780" y="2017242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720</xdr:row>
      <xdr:rowOff>160020</xdr:rowOff>
    </xdr:from>
    <xdr:to>
      <xdr:col>0</xdr:col>
      <xdr:colOff>1798320</xdr:colOff>
      <xdr:row>720</xdr:row>
      <xdr:rowOff>160020</xdr:rowOff>
    </xdr:to>
    <xdr:sp macro="" textlink="">
      <xdr:nvSpPr>
        <xdr:cNvPr id="1091931" name="Line 1207"/>
        <xdr:cNvSpPr>
          <a:spLocks noChangeShapeType="1"/>
        </xdr:cNvSpPr>
      </xdr:nvSpPr>
      <xdr:spPr bwMode="auto">
        <a:xfrm>
          <a:off x="137160" y="2018080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724</xdr:row>
      <xdr:rowOff>76200</xdr:rowOff>
    </xdr:from>
    <xdr:to>
      <xdr:col>0</xdr:col>
      <xdr:colOff>1790700</xdr:colOff>
      <xdr:row>724</xdr:row>
      <xdr:rowOff>76200</xdr:rowOff>
    </xdr:to>
    <xdr:sp macro="" textlink="">
      <xdr:nvSpPr>
        <xdr:cNvPr id="1091932" name="Line 1210"/>
        <xdr:cNvSpPr>
          <a:spLocks noChangeShapeType="1"/>
        </xdr:cNvSpPr>
      </xdr:nvSpPr>
      <xdr:spPr bwMode="auto">
        <a:xfrm>
          <a:off x="144780" y="2034006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724</xdr:row>
      <xdr:rowOff>160020</xdr:rowOff>
    </xdr:from>
    <xdr:to>
      <xdr:col>0</xdr:col>
      <xdr:colOff>1798320</xdr:colOff>
      <xdr:row>724</xdr:row>
      <xdr:rowOff>160020</xdr:rowOff>
    </xdr:to>
    <xdr:sp macro="" textlink="">
      <xdr:nvSpPr>
        <xdr:cNvPr id="1091933" name="Line 1211"/>
        <xdr:cNvSpPr>
          <a:spLocks noChangeShapeType="1"/>
        </xdr:cNvSpPr>
      </xdr:nvSpPr>
      <xdr:spPr bwMode="auto">
        <a:xfrm>
          <a:off x="137160" y="2034844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726</xdr:row>
      <xdr:rowOff>76200</xdr:rowOff>
    </xdr:from>
    <xdr:to>
      <xdr:col>0</xdr:col>
      <xdr:colOff>1790700</xdr:colOff>
      <xdr:row>726</xdr:row>
      <xdr:rowOff>76200</xdr:rowOff>
    </xdr:to>
    <xdr:sp macro="" textlink="">
      <xdr:nvSpPr>
        <xdr:cNvPr id="1091934" name="Line 1212"/>
        <xdr:cNvSpPr>
          <a:spLocks noChangeShapeType="1"/>
        </xdr:cNvSpPr>
      </xdr:nvSpPr>
      <xdr:spPr bwMode="auto">
        <a:xfrm>
          <a:off x="144780" y="2041169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726</xdr:row>
      <xdr:rowOff>160020</xdr:rowOff>
    </xdr:from>
    <xdr:to>
      <xdr:col>0</xdr:col>
      <xdr:colOff>1798320</xdr:colOff>
      <xdr:row>726</xdr:row>
      <xdr:rowOff>160020</xdr:rowOff>
    </xdr:to>
    <xdr:sp macro="" textlink="">
      <xdr:nvSpPr>
        <xdr:cNvPr id="1091935" name="Line 1213"/>
        <xdr:cNvSpPr>
          <a:spLocks noChangeShapeType="1"/>
        </xdr:cNvSpPr>
      </xdr:nvSpPr>
      <xdr:spPr bwMode="auto">
        <a:xfrm>
          <a:off x="137160" y="2042007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727</xdr:row>
      <xdr:rowOff>0</xdr:rowOff>
    </xdr:from>
    <xdr:to>
      <xdr:col>0</xdr:col>
      <xdr:colOff>1790700</xdr:colOff>
      <xdr:row>727</xdr:row>
      <xdr:rowOff>0</xdr:rowOff>
    </xdr:to>
    <xdr:sp macro="" textlink="">
      <xdr:nvSpPr>
        <xdr:cNvPr id="1091936" name="Line 1214"/>
        <xdr:cNvSpPr>
          <a:spLocks noChangeShapeType="1"/>
        </xdr:cNvSpPr>
      </xdr:nvSpPr>
      <xdr:spPr bwMode="auto">
        <a:xfrm>
          <a:off x="144780" y="2042312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727</xdr:row>
      <xdr:rowOff>0</xdr:rowOff>
    </xdr:from>
    <xdr:to>
      <xdr:col>0</xdr:col>
      <xdr:colOff>1798320</xdr:colOff>
      <xdr:row>727</xdr:row>
      <xdr:rowOff>0</xdr:rowOff>
    </xdr:to>
    <xdr:sp macro="" textlink="">
      <xdr:nvSpPr>
        <xdr:cNvPr id="1091937" name="Line 1215"/>
        <xdr:cNvSpPr>
          <a:spLocks noChangeShapeType="1"/>
        </xdr:cNvSpPr>
      </xdr:nvSpPr>
      <xdr:spPr bwMode="auto">
        <a:xfrm>
          <a:off x="137160" y="2042312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750</xdr:row>
      <xdr:rowOff>76200</xdr:rowOff>
    </xdr:from>
    <xdr:to>
      <xdr:col>0</xdr:col>
      <xdr:colOff>1790700</xdr:colOff>
      <xdr:row>750</xdr:row>
      <xdr:rowOff>76200</xdr:rowOff>
    </xdr:to>
    <xdr:sp macro="" textlink="">
      <xdr:nvSpPr>
        <xdr:cNvPr id="1091938" name="Line 1216"/>
        <xdr:cNvSpPr>
          <a:spLocks noChangeShapeType="1"/>
        </xdr:cNvSpPr>
      </xdr:nvSpPr>
      <xdr:spPr bwMode="auto">
        <a:xfrm>
          <a:off x="144780" y="2115693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750</xdr:row>
      <xdr:rowOff>160020</xdr:rowOff>
    </xdr:from>
    <xdr:to>
      <xdr:col>0</xdr:col>
      <xdr:colOff>1798320</xdr:colOff>
      <xdr:row>750</xdr:row>
      <xdr:rowOff>160020</xdr:rowOff>
    </xdr:to>
    <xdr:sp macro="" textlink="">
      <xdr:nvSpPr>
        <xdr:cNvPr id="1091939" name="Line 1217"/>
        <xdr:cNvSpPr>
          <a:spLocks noChangeShapeType="1"/>
        </xdr:cNvSpPr>
      </xdr:nvSpPr>
      <xdr:spPr bwMode="auto">
        <a:xfrm>
          <a:off x="137160" y="2116531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724</xdr:row>
      <xdr:rowOff>76200</xdr:rowOff>
    </xdr:from>
    <xdr:to>
      <xdr:col>0</xdr:col>
      <xdr:colOff>1790700</xdr:colOff>
      <xdr:row>724</xdr:row>
      <xdr:rowOff>76200</xdr:rowOff>
    </xdr:to>
    <xdr:sp macro="" textlink="">
      <xdr:nvSpPr>
        <xdr:cNvPr id="1091940" name="Line 1220"/>
        <xdr:cNvSpPr>
          <a:spLocks noChangeShapeType="1"/>
        </xdr:cNvSpPr>
      </xdr:nvSpPr>
      <xdr:spPr bwMode="auto">
        <a:xfrm>
          <a:off x="144780" y="2034006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724</xdr:row>
      <xdr:rowOff>160020</xdr:rowOff>
    </xdr:from>
    <xdr:to>
      <xdr:col>0</xdr:col>
      <xdr:colOff>1798320</xdr:colOff>
      <xdr:row>724</xdr:row>
      <xdr:rowOff>160020</xdr:rowOff>
    </xdr:to>
    <xdr:sp macro="" textlink="">
      <xdr:nvSpPr>
        <xdr:cNvPr id="1091941" name="Line 1221"/>
        <xdr:cNvSpPr>
          <a:spLocks noChangeShapeType="1"/>
        </xdr:cNvSpPr>
      </xdr:nvSpPr>
      <xdr:spPr bwMode="auto">
        <a:xfrm>
          <a:off x="137160" y="2034844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726</xdr:row>
      <xdr:rowOff>76200</xdr:rowOff>
    </xdr:from>
    <xdr:to>
      <xdr:col>0</xdr:col>
      <xdr:colOff>1790700</xdr:colOff>
      <xdr:row>726</xdr:row>
      <xdr:rowOff>76200</xdr:rowOff>
    </xdr:to>
    <xdr:sp macro="" textlink="">
      <xdr:nvSpPr>
        <xdr:cNvPr id="1091942" name="Line 1222"/>
        <xdr:cNvSpPr>
          <a:spLocks noChangeShapeType="1"/>
        </xdr:cNvSpPr>
      </xdr:nvSpPr>
      <xdr:spPr bwMode="auto">
        <a:xfrm>
          <a:off x="144780" y="2041169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726</xdr:row>
      <xdr:rowOff>160020</xdr:rowOff>
    </xdr:from>
    <xdr:to>
      <xdr:col>0</xdr:col>
      <xdr:colOff>1798320</xdr:colOff>
      <xdr:row>726</xdr:row>
      <xdr:rowOff>160020</xdr:rowOff>
    </xdr:to>
    <xdr:sp macro="" textlink="">
      <xdr:nvSpPr>
        <xdr:cNvPr id="1091943" name="Line 1223"/>
        <xdr:cNvSpPr>
          <a:spLocks noChangeShapeType="1"/>
        </xdr:cNvSpPr>
      </xdr:nvSpPr>
      <xdr:spPr bwMode="auto">
        <a:xfrm>
          <a:off x="137160" y="2042007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727</xdr:row>
      <xdr:rowOff>0</xdr:rowOff>
    </xdr:from>
    <xdr:to>
      <xdr:col>0</xdr:col>
      <xdr:colOff>1790700</xdr:colOff>
      <xdr:row>727</xdr:row>
      <xdr:rowOff>0</xdr:rowOff>
    </xdr:to>
    <xdr:sp macro="" textlink="">
      <xdr:nvSpPr>
        <xdr:cNvPr id="1091944" name="Line 1224"/>
        <xdr:cNvSpPr>
          <a:spLocks noChangeShapeType="1"/>
        </xdr:cNvSpPr>
      </xdr:nvSpPr>
      <xdr:spPr bwMode="auto">
        <a:xfrm>
          <a:off x="144780" y="2042312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727</xdr:row>
      <xdr:rowOff>0</xdr:rowOff>
    </xdr:from>
    <xdr:to>
      <xdr:col>0</xdr:col>
      <xdr:colOff>1798320</xdr:colOff>
      <xdr:row>727</xdr:row>
      <xdr:rowOff>0</xdr:rowOff>
    </xdr:to>
    <xdr:sp macro="" textlink="">
      <xdr:nvSpPr>
        <xdr:cNvPr id="1091945" name="Line 1225"/>
        <xdr:cNvSpPr>
          <a:spLocks noChangeShapeType="1"/>
        </xdr:cNvSpPr>
      </xdr:nvSpPr>
      <xdr:spPr bwMode="auto">
        <a:xfrm>
          <a:off x="137160" y="2042312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728</xdr:row>
      <xdr:rowOff>76200</xdr:rowOff>
    </xdr:from>
    <xdr:to>
      <xdr:col>0</xdr:col>
      <xdr:colOff>1790700</xdr:colOff>
      <xdr:row>728</xdr:row>
      <xdr:rowOff>76200</xdr:rowOff>
    </xdr:to>
    <xdr:sp macro="" textlink="">
      <xdr:nvSpPr>
        <xdr:cNvPr id="1091946" name="Line 1226"/>
        <xdr:cNvSpPr>
          <a:spLocks noChangeShapeType="1"/>
        </xdr:cNvSpPr>
      </xdr:nvSpPr>
      <xdr:spPr bwMode="auto">
        <a:xfrm>
          <a:off x="144780" y="2049246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728</xdr:row>
      <xdr:rowOff>160020</xdr:rowOff>
    </xdr:from>
    <xdr:to>
      <xdr:col>0</xdr:col>
      <xdr:colOff>1798320</xdr:colOff>
      <xdr:row>728</xdr:row>
      <xdr:rowOff>160020</xdr:rowOff>
    </xdr:to>
    <xdr:sp macro="" textlink="">
      <xdr:nvSpPr>
        <xdr:cNvPr id="1091947" name="Line 1227"/>
        <xdr:cNvSpPr>
          <a:spLocks noChangeShapeType="1"/>
        </xdr:cNvSpPr>
      </xdr:nvSpPr>
      <xdr:spPr bwMode="auto">
        <a:xfrm>
          <a:off x="137160" y="2050084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720</xdr:row>
      <xdr:rowOff>76200</xdr:rowOff>
    </xdr:from>
    <xdr:to>
      <xdr:col>0</xdr:col>
      <xdr:colOff>1790700</xdr:colOff>
      <xdr:row>720</xdr:row>
      <xdr:rowOff>76200</xdr:rowOff>
    </xdr:to>
    <xdr:sp macro="" textlink="">
      <xdr:nvSpPr>
        <xdr:cNvPr id="1091948" name="Line 1228"/>
        <xdr:cNvSpPr>
          <a:spLocks noChangeShapeType="1"/>
        </xdr:cNvSpPr>
      </xdr:nvSpPr>
      <xdr:spPr bwMode="auto">
        <a:xfrm>
          <a:off x="144780" y="2017242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720</xdr:row>
      <xdr:rowOff>160020</xdr:rowOff>
    </xdr:from>
    <xdr:to>
      <xdr:col>0</xdr:col>
      <xdr:colOff>1798320</xdr:colOff>
      <xdr:row>720</xdr:row>
      <xdr:rowOff>160020</xdr:rowOff>
    </xdr:to>
    <xdr:sp macro="" textlink="">
      <xdr:nvSpPr>
        <xdr:cNvPr id="1091949" name="Line 1229"/>
        <xdr:cNvSpPr>
          <a:spLocks noChangeShapeType="1"/>
        </xdr:cNvSpPr>
      </xdr:nvSpPr>
      <xdr:spPr bwMode="auto">
        <a:xfrm>
          <a:off x="137160" y="2018080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730</xdr:row>
      <xdr:rowOff>76200</xdr:rowOff>
    </xdr:from>
    <xdr:to>
      <xdr:col>0</xdr:col>
      <xdr:colOff>1790700</xdr:colOff>
      <xdr:row>730</xdr:row>
      <xdr:rowOff>76200</xdr:rowOff>
    </xdr:to>
    <xdr:sp macro="" textlink="">
      <xdr:nvSpPr>
        <xdr:cNvPr id="1091950" name="Line 1232"/>
        <xdr:cNvSpPr>
          <a:spLocks noChangeShapeType="1"/>
        </xdr:cNvSpPr>
      </xdr:nvSpPr>
      <xdr:spPr bwMode="auto">
        <a:xfrm>
          <a:off x="144780" y="2053056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730</xdr:row>
      <xdr:rowOff>160020</xdr:rowOff>
    </xdr:from>
    <xdr:to>
      <xdr:col>0</xdr:col>
      <xdr:colOff>1798320</xdr:colOff>
      <xdr:row>730</xdr:row>
      <xdr:rowOff>160020</xdr:rowOff>
    </xdr:to>
    <xdr:sp macro="" textlink="">
      <xdr:nvSpPr>
        <xdr:cNvPr id="1091951" name="Line 1233"/>
        <xdr:cNvSpPr>
          <a:spLocks noChangeShapeType="1"/>
        </xdr:cNvSpPr>
      </xdr:nvSpPr>
      <xdr:spPr bwMode="auto">
        <a:xfrm>
          <a:off x="137160" y="2053894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731</xdr:row>
      <xdr:rowOff>0</xdr:rowOff>
    </xdr:from>
    <xdr:to>
      <xdr:col>0</xdr:col>
      <xdr:colOff>1790700</xdr:colOff>
      <xdr:row>731</xdr:row>
      <xdr:rowOff>0</xdr:rowOff>
    </xdr:to>
    <xdr:sp macro="" textlink="">
      <xdr:nvSpPr>
        <xdr:cNvPr id="1091952" name="Line 1234"/>
        <xdr:cNvSpPr>
          <a:spLocks noChangeShapeType="1"/>
        </xdr:cNvSpPr>
      </xdr:nvSpPr>
      <xdr:spPr bwMode="auto">
        <a:xfrm>
          <a:off x="144780" y="2054199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731</xdr:row>
      <xdr:rowOff>0</xdr:rowOff>
    </xdr:from>
    <xdr:to>
      <xdr:col>0</xdr:col>
      <xdr:colOff>1798320</xdr:colOff>
      <xdr:row>731</xdr:row>
      <xdr:rowOff>0</xdr:rowOff>
    </xdr:to>
    <xdr:sp macro="" textlink="">
      <xdr:nvSpPr>
        <xdr:cNvPr id="1091953" name="Line 1235"/>
        <xdr:cNvSpPr>
          <a:spLocks noChangeShapeType="1"/>
        </xdr:cNvSpPr>
      </xdr:nvSpPr>
      <xdr:spPr bwMode="auto">
        <a:xfrm>
          <a:off x="137160" y="2054199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732</xdr:row>
      <xdr:rowOff>76200</xdr:rowOff>
    </xdr:from>
    <xdr:to>
      <xdr:col>0</xdr:col>
      <xdr:colOff>1790700</xdr:colOff>
      <xdr:row>732</xdr:row>
      <xdr:rowOff>76200</xdr:rowOff>
    </xdr:to>
    <xdr:sp macro="" textlink="">
      <xdr:nvSpPr>
        <xdr:cNvPr id="1091954" name="Line 1236"/>
        <xdr:cNvSpPr>
          <a:spLocks noChangeShapeType="1"/>
        </xdr:cNvSpPr>
      </xdr:nvSpPr>
      <xdr:spPr bwMode="auto">
        <a:xfrm>
          <a:off x="144780" y="2058695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732</xdr:row>
      <xdr:rowOff>160020</xdr:rowOff>
    </xdr:from>
    <xdr:to>
      <xdr:col>0</xdr:col>
      <xdr:colOff>1798320</xdr:colOff>
      <xdr:row>732</xdr:row>
      <xdr:rowOff>160020</xdr:rowOff>
    </xdr:to>
    <xdr:sp macro="" textlink="">
      <xdr:nvSpPr>
        <xdr:cNvPr id="1091955" name="Line 1237"/>
        <xdr:cNvSpPr>
          <a:spLocks noChangeShapeType="1"/>
        </xdr:cNvSpPr>
      </xdr:nvSpPr>
      <xdr:spPr bwMode="auto">
        <a:xfrm>
          <a:off x="137160" y="2059533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734</xdr:row>
      <xdr:rowOff>76200</xdr:rowOff>
    </xdr:from>
    <xdr:to>
      <xdr:col>0</xdr:col>
      <xdr:colOff>1790700</xdr:colOff>
      <xdr:row>734</xdr:row>
      <xdr:rowOff>76200</xdr:rowOff>
    </xdr:to>
    <xdr:sp macro="" textlink="">
      <xdr:nvSpPr>
        <xdr:cNvPr id="1091956" name="Line 1238"/>
        <xdr:cNvSpPr>
          <a:spLocks noChangeShapeType="1"/>
        </xdr:cNvSpPr>
      </xdr:nvSpPr>
      <xdr:spPr bwMode="auto">
        <a:xfrm>
          <a:off x="144780" y="2064410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734</xdr:row>
      <xdr:rowOff>160020</xdr:rowOff>
    </xdr:from>
    <xdr:to>
      <xdr:col>0</xdr:col>
      <xdr:colOff>1798320</xdr:colOff>
      <xdr:row>734</xdr:row>
      <xdr:rowOff>160020</xdr:rowOff>
    </xdr:to>
    <xdr:sp macro="" textlink="">
      <xdr:nvSpPr>
        <xdr:cNvPr id="1091957" name="Line 1239"/>
        <xdr:cNvSpPr>
          <a:spLocks noChangeShapeType="1"/>
        </xdr:cNvSpPr>
      </xdr:nvSpPr>
      <xdr:spPr bwMode="auto">
        <a:xfrm>
          <a:off x="137160" y="2065248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736</xdr:row>
      <xdr:rowOff>76200</xdr:rowOff>
    </xdr:from>
    <xdr:to>
      <xdr:col>0</xdr:col>
      <xdr:colOff>1790700</xdr:colOff>
      <xdr:row>736</xdr:row>
      <xdr:rowOff>76200</xdr:rowOff>
    </xdr:to>
    <xdr:sp macro="" textlink="">
      <xdr:nvSpPr>
        <xdr:cNvPr id="1091958" name="Line 1240"/>
        <xdr:cNvSpPr>
          <a:spLocks noChangeShapeType="1"/>
        </xdr:cNvSpPr>
      </xdr:nvSpPr>
      <xdr:spPr bwMode="auto">
        <a:xfrm>
          <a:off x="144780" y="2070201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736</xdr:row>
      <xdr:rowOff>160020</xdr:rowOff>
    </xdr:from>
    <xdr:to>
      <xdr:col>0</xdr:col>
      <xdr:colOff>1798320</xdr:colOff>
      <xdr:row>736</xdr:row>
      <xdr:rowOff>160020</xdr:rowOff>
    </xdr:to>
    <xdr:sp macro="" textlink="">
      <xdr:nvSpPr>
        <xdr:cNvPr id="1091959" name="Line 1241"/>
        <xdr:cNvSpPr>
          <a:spLocks noChangeShapeType="1"/>
        </xdr:cNvSpPr>
      </xdr:nvSpPr>
      <xdr:spPr bwMode="auto">
        <a:xfrm>
          <a:off x="137160" y="2071039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738</xdr:row>
      <xdr:rowOff>76200</xdr:rowOff>
    </xdr:from>
    <xdr:to>
      <xdr:col>0</xdr:col>
      <xdr:colOff>1790700</xdr:colOff>
      <xdr:row>738</xdr:row>
      <xdr:rowOff>76200</xdr:rowOff>
    </xdr:to>
    <xdr:sp macro="" textlink="">
      <xdr:nvSpPr>
        <xdr:cNvPr id="1091960" name="Line 1242"/>
        <xdr:cNvSpPr>
          <a:spLocks noChangeShapeType="1"/>
        </xdr:cNvSpPr>
      </xdr:nvSpPr>
      <xdr:spPr bwMode="auto">
        <a:xfrm>
          <a:off x="144780" y="2075688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738</xdr:row>
      <xdr:rowOff>160020</xdr:rowOff>
    </xdr:from>
    <xdr:to>
      <xdr:col>0</xdr:col>
      <xdr:colOff>1798320</xdr:colOff>
      <xdr:row>738</xdr:row>
      <xdr:rowOff>160020</xdr:rowOff>
    </xdr:to>
    <xdr:sp macro="" textlink="">
      <xdr:nvSpPr>
        <xdr:cNvPr id="1091961" name="Line 1243"/>
        <xdr:cNvSpPr>
          <a:spLocks noChangeShapeType="1"/>
        </xdr:cNvSpPr>
      </xdr:nvSpPr>
      <xdr:spPr bwMode="auto">
        <a:xfrm>
          <a:off x="137160" y="2076526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740</xdr:row>
      <xdr:rowOff>76200</xdr:rowOff>
    </xdr:from>
    <xdr:to>
      <xdr:col>0</xdr:col>
      <xdr:colOff>1790700</xdr:colOff>
      <xdr:row>740</xdr:row>
      <xdr:rowOff>76200</xdr:rowOff>
    </xdr:to>
    <xdr:sp macro="" textlink="">
      <xdr:nvSpPr>
        <xdr:cNvPr id="1091962" name="Line 1244"/>
        <xdr:cNvSpPr>
          <a:spLocks noChangeShapeType="1"/>
        </xdr:cNvSpPr>
      </xdr:nvSpPr>
      <xdr:spPr bwMode="auto">
        <a:xfrm>
          <a:off x="144780" y="2083231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740</xdr:row>
      <xdr:rowOff>160020</xdr:rowOff>
    </xdr:from>
    <xdr:to>
      <xdr:col>0</xdr:col>
      <xdr:colOff>1798320</xdr:colOff>
      <xdr:row>740</xdr:row>
      <xdr:rowOff>160020</xdr:rowOff>
    </xdr:to>
    <xdr:sp macro="" textlink="">
      <xdr:nvSpPr>
        <xdr:cNvPr id="1091963" name="Line 1245"/>
        <xdr:cNvSpPr>
          <a:spLocks noChangeShapeType="1"/>
        </xdr:cNvSpPr>
      </xdr:nvSpPr>
      <xdr:spPr bwMode="auto">
        <a:xfrm>
          <a:off x="137160" y="2084070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716</xdr:row>
      <xdr:rowOff>76200</xdr:rowOff>
    </xdr:from>
    <xdr:to>
      <xdr:col>0</xdr:col>
      <xdr:colOff>1790700</xdr:colOff>
      <xdr:row>716</xdr:row>
      <xdr:rowOff>76200</xdr:rowOff>
    </xdr:to>
    <xdr:sp macro="" textlink="">
      <xdr:nvSpPr>
        <xdr:cNvPr id="1091964" name="Line 1246"/>
        <xdr:cNvSpPr>
          <a:spLocks noChangeShapeType="1"/>
        </xdr:cNvSpPr>
      </xdr:nvSpPr>
      <xdr:spPr bwMode="auto">
        <a:xfrm>
          <a:off x="144780" y="2004898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716</xdr:row>
      <xdr:rowOff>160020</xdr:rowOff>
    </xdr:from>
    <xdr:to>
      <xdr:col>0</xdr:col>
      <xdr:colOff>1798320</xdr:colOff>
      <xdr:row>716</xdr:row>
      <xdr:rowOff>160020</xdr:rowOff>
    </xdr:to>
    <xdr:sp macro="" textlink="">
      <xdr:nvSpPr>
        <xdr:cNvPr id="1091965" name="Line 1247"/>
        <xdr:cNvSpPr>
          <a:spLocks noChangeShapeType="1"/>
        </xdr:cNvSpPr>
      </xdr:nvSpPr>
      <xdr:spPr bwMode="auto">
        <a:xfrm>
          <a:off x="137160" y="2005736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718</xdr:row>
      <xdr:rowOff>76200</xdr:rowOff>
    </xdr:from>
    <xdr:to>
      <xdr:col>0</xdr:col>
      <xdr:colOff>1790700</xdr:colOff>
      <xdr:row>718</xdr:row>
      <xdr:rowOff>76200</xdr:rowOff>
    </xdr:to>
    <xdr:sp macro="" textlink="">
      <xdr:nvSpPr>
        <xdr:cNvPr id="1091966" name="Line 1248"/>
        <xdr:cNvSpPr>
          <a:spLocks noChangeShapeType="1"/>
        </xdr:cNvSpPr>
      </xdr:nvSpPr>
      <xdr:spPr bwMode="auto">
        <a:xfrm>
          <a:off x="144780" y="2010156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718</xdr:row>
      <xdr:rowOff>160020</xdr:rowOff>
    </xdr:from>
    <xdr:to>
      <xdr:col>0</xdr:col>
      <xdr:colOff>1798320</xdr:colOff>
      <xdr:row>718</xdr:row>
      <xdr:rowOff>160020</xdr:rowOff>
    </xdr:to>
    <xdr:sp macro="" textlink="">
      <xdr:nvSpPr>
        <xdr:cNvPr id="1091967" name="Line 1249"/>
        <xdr:cNvSpPr>
          <a:spLocks noChangeShapeType="1"/>
        </xdr:cNvSpPr>
      </xdr:nvSpPr>
      <xdr:spPr bwMode="auto">
        <a:xfrm>
          <a:off x="137160" y="2010994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720</xdr:row>
      <xdr:rowOff>76200</xdr:rowOff>
    </xdr:from>
    <xdr:to>
      <xdr:col>0</xdr:col>
      <xdr:colOff>1790700</xdr:colOff>
      <xdr:row>720</xdr:row>
      <xdr:rowOff>76200</xdr:rowOff>
    </xdr:to>
    <xdr:sp macro="" textlink="">
      <xdr:nvSpPr>
        <xdr:cNvPr id="1091968" name="Line 233"/>
        <xdr:cNvSpPr>
          <a:spLocks noChangeShapeType="1"/>
        </xdr:cNvSpPr>
      </xdr:nvSpPr>
      <xdr:spPr bwMode="auto">
        <a:xfrm>
          <a:off x="144780" y="2017242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720</xdr:row>
      <xdr:rowOff>160020</xdr:rowOff>
    </xdr:from>
    <xdr:to>
      <xdr:col>0</xdr:col>
      <xdr:colOff>1798320</xdr:colOff>
      <xdr:row>720</xdr:row>
      <xdr:rowOff>160020</xdr:rowOff>
    </xdr:to>
    <xdr:sp macro="" textlink="">
      <xdr:nvSpPr>
        <xdr:cNvPr id="1091969" name="Line 234"/>
        <xdr:cNvSpPr>
          <a:spLocks noChangeShapeType="1"/>
        </xdr:cNvSpPr>
      </xdr:nvSpPr>
      <xdr:spPr bwMode="auto">
        <a:xfrm>
          <a:off x="137160" y="2018080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732</xdr:row>
      <xdr:rowOff>76200</xdr:rowOff>
    </xdr:from>
    <xdr:to>
      <xdr:col>0</xdr:col>
      <xdr:colOff>1790700</xdr:colOff>
      <xdr:row>732</xdr:row>
      <xdr:rowOff>76200</xdr:rowOff>
    </xdr:to>
    <xdr:sp macro="" textlink="">
      <xdr:nvSpPr>
        <xdr:cNvPr id="1091970" name="Line 237"/>
        <xdr:cNvSpPr>
          <a:spLocks noChangeShapeType="1"/>
        </xdr:cNvSpPr>
      </xdr:nvSpPr>
      <xdr:spPr bwMode="auto">
        <a:xfrm>
          <a:off x="144780" y="2058695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732</xdr:row>
      <xdr:rowOff>160020</xdr:rowOff>
    </xdr:from>
    <xdr:to>
      <xdr:col>0</xdr:col>
      <xdr:colOff>1798320</xdr:colOff>
      <xdr:row>732</xdr:row>
      <xdr:rowOff>160020</xdr:rowOff>
    </xdr:to>
    <xdr:sp macro="" textlink="">
      <xdr:nvSpPr>
        <xdr:cNvPr id="1091971" name="Line 238"/>
        <xdr:cNvSpPr>
          <a:spLocks noChangeShapeType="1"/>
        </xdr:cNvSpPr>
      </xdr:nvSpPr>
      <xdr:spPr bwMode="auto">
        <a:xfrm>
          <a:off x="137160" y="2059533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734</xdr:row>
      <xdr:rowOff>76200</xdr:rowOff>
    </xdr:from>
    <xdr:to>
      <xdr:col>0</xdr:col>
      <xdr:colOff>1790700</xdr:colOff>
      <xdr:row>734</xdr:row>
      <xdr:rowOff>76200</xdr:rowOff>
    </xdr:to>
    <xdr:sp macro="" textlink="">
      <xdr:nvSpPr>
        <xdr:cNvPr id="1091972" name="Line 239"/>
        <xdr:cNvSpPr>
          <a:spLocks noChangeShapeType="1"/>
        </xdr:cNvSpPr>
      </xdr:nvSpPr>
      <xdr:spPr bwMode="auto">
        <a:xfrm>
          <a:off x="144780" y="2064410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734</xdr:row>
      <xdr:rowOff>160020</xdr:rowOff>
    </xdr:from>
    <xdr:to>
      <xdr:col>0</xdr:col>
      <xdr:colOff>1798320</xdr:colOff>
      <xdr:row>734</xdr:row>
      <xdr:rowOff>160020</xdr:rowOff>
    </xdr:to>
    <xdr:sp macro="" textlink="">
      <xdr:nvSpPr>
        <xdr:cNvPr id="1091973" name="Line 240"/>
        <xdr:cNvSpPr>
          <a:spLocks noChangeShapeType="1"/>
        </xdr:cNvSpPr>
      </xdr:nvSpPr>
      <xdr:spPr bwMode="auto">
        <a:xfrm>
          <a:off x="137160" y="2065248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736</xdr:row>
      <xdr:rowOff>76200</xdr:rowOff>
    </xdr:from>
    <xdr:to>
      <xdr:col>0</xdr:col>
      <xdr:colOff>1790700</xdr:colOff>
      <xdr:row>736</xdr:row>
      <xdr:rowOff>76200</xdr:rowOff>
    </xdr:to>
    <xdr:sp macro="" textlink="">
      <xdr:nvSpPr>
        <xdr:cNvPr id="1091974" name="Line 241"/>
        <xdr:cNvSpPr>
          <a:spLocks noChangeShapeType="1"/>
        </xdr:cNvSpPr>
      </xdr:nvSpPr>
      <xdr:spPr bwMode="auto">
        <a:xfrm>
          <a:off x="144780" y="2070201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736</xdr:row>
      <xdr:rowOff>160020</xdr:rowOff>
    </xdr:from>
    <xdr:to>
      <xdr:col>0</xdr:col>
      <xdr:colOff>1798320</xdr:colOff>
      <xdr:row>736</xdr:row>
      <xdr:rowOff>160020</xdr:rowOff>
    </xdr:to>
    <xdr:sp macro="" textlink="">
      <xdr:nvSpPr>
        <xdr:cNvPr id="1091975" name="Line 242"/>
        <xdr:cNvSpPr>
          <a:spLocks noChangeShapeType="1"/>
        </xdr:cNvSpPr>
      </xdr:nvSpPr>
      <xdr:spPr bwMode="auto">
        <a:xfrm>
          <a:off x="137160" y="2071039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738</xdr:row>
      <xdr:rowOff>76200</xdr:rowOff>
    </xdr:from>
    <xdr:to>
      <xdr:col>0</xdr:col>
      <xdr:colOff>1790700</xdr:colOff>
      <xdr:row>738</xdr:row>
      <xdr:rowOff>76200</xdr:rowOff>
    </xdr:to>
    <xdr:sp macro="" textlink="">
      <xdr:nvSpPr>
        <xdr:cNvPr id="1091976" name="Line 243"/>
        <xdr:cNvSpPr>
          <a:spLocks noChangeShapeType="1"/>
        </xdr:cNvSpPr>
      </xdr:nvSpPr>
      <xdr:spPr bwMode="auto">
        <a:xfrm>
          <a:off x="144780" y="2075688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738</xdr:row>
      <xdr:rowOff>160020</xdr:rowOff>
    </xdr:from>
    <xdr:to>
      <xdr:col>0</xdr:col>
      <xdr:colOff>1798320</xdr:colOff>
      <xdr:row>738</xdr:row>
      <xdr:rowOff>160020</xdr:rowOff>
    </xdr:to>
    <xdr:sp macro="" textlink="">
      <xdr:nvSpPr>
        <xdr:cNvPr id="1091977" name="Line 244"/>
        <xdr:cNvSpPr>
          <a:spLocks noChangeShapeType="1"/>
        </xdr:cNvSpPr>
      </xdr:nvSpPr>
      <xdr:spPr bwMode="auto">
        <a:xfrm>
          <a:off x="137160" y="2076526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720</xdr:row>
      <xdr:rowOff>76200</xdr:rowOff>
    </xdr:from>
    <xdr:to>
      <xdr:col>0</xdr:col>
      <xdr:colOff>1790700</xdr:colOff>
      <xdr:row>720</xdr:row>
      <xdr:rowOff>76200</xdr:rowOff>
    </xdr:to>
    <xdr:sp macro="" textlink="">
      <xdr:nvSpPr>
        <xdr:cNvPr id="1091978" name="Line 432"/>
        <xdr:cNvSpPr>
          <a:spLocks noChangeShapeType="1"/>
        </xdr:cNvSpPr>
      </xdr:nvSpPr>
      <xdr:spPr bwMode="auto">
        <a:xfrm>
          <a:off x="144780" y="2017242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720</xdr:row>
      <xdr:rowOff>160020</xdr:rowOff>
    </xdr:from>
    <xdr:to>
      <xdr:col>0</xdr:col>
      <xdr:colOff>1798320</xdr:colOff>
      <xdr:row>720</xdr:row>
      <xdr:rowOff>160020</xdr:rowOff>
    </xdr:to>
    <xdr:sp macro="" textlink="">
      <xdr:nvSpPr>
        <xdr:cNvPr id="1091979" name="Line 433"/>
        <xdr:cNvSpPr>
          <a:spLocks noChangeShapeType="1"/>
        </xdr:cNvSpPr>
      </xdr:nvSpPr>
      <xdr:spPr bwMode="auto">
        <a:xfrm>
          <a:off x="137160" y="2018080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724</xdr:row>
      <xdr:rowOff>76200</xdr:rowOff>
    </xdr:from>
    <xdr:to>
      <xdr:col>0</xdr:col>
      <xdr:colOff>1790700</xdr:colOff>
      <xdr:row>724</xdr:row>
      <xdr:rowOff>76200</xdr:rowOff>
    </xdr:to>
    <xdr:sp macro="" textlink="">
      <xdr:nvSpPr>
        <xdr:cNvPr id="1091980" name="Line 436"/>
        <xdr:cNvSpPr>
          <a:spLocks noChangeShapeType="1"/>
        </xdr:cNvSpPr>
      </xdr:nvSpPr>
      <xdr:spPr bwMode="auto">
        <a:xfrm>
          <a:off x="144780" y="2034006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724</xdr:row>
      <xdr:rowOff>160020</xdr:rowOff>
    </xdr:from>
    <xdr:to>
      <xdr:col>0</xdr:col>
      <xdr:colOff>1798320</xdr:colOff>
      <xdr:row>724</xdr:row>
      <xdr:rowOff>160020</xdr:rowOff>
    </xdr:to>
    <xdr:sp macro="" textlink="">
      <xdr:nvSpPr>
        <xdr:cNvPr id="1091981" name="Line 437"/>
        <xdr:cNvSpPr>
          <a:spLocks noChangeShapeType="1"/>
        </xdr:cNvSpPr>
      </xdr:nvSpPr>
      <xdr:spPr bwMode="auto">
        <a:xfrm>
          <a:off x="137160" y="2034844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726</xdr:row>
      <xdr:rowOff>76200</xdr:rowOff>
    </xdr:from>
    <xdr:to>
      <xdr:col>0</xdr:col>
      <xdr:colOff>1790700</xdr:colOff>
      <xdr:row>726</xdr:row>
      <xdr:rowOff>76200</xdr:rowOff>
    </xdr:to>
    <xdr:sp macro="" textlink="">
      <xdr:nvSpPr>
        <xdr:cNvPr id="1091982" name="Line 438"/>
        <xdr:cNvSpPr>
          <a:spLocks noChangeShapeType="1"/>
        </xdr:cNvSpPr>
      </xdr:nvSpPr>
      <xdr:spPr bwMode="auto">
        <a:xfrm>
          <a:off x="144780" y="2041169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726</xdr:row>
      <xdr:rowOff>160020</xdr:rowOff>
    </xdr:from>
    <xdr:to>
      <xdr:col>0</xdr:col>
      <xdr:colOff>1798320</xdr:colOff>
      <xdr:row>726</xdr:row>
      <xdr:rowOff>160020</xdr:rowOff>
    </xdr:to>
    <xdr:sp macro="" textlink="">
      <xdr:nvSpPr>
        <xdr:cNvPr id="1091983" name="Line 439"/>
        <xdr:cNvSpPr>
          <a:spLocks noChangeShapeType="1"/>
        </xdr:cNvSpPr>
      </xdr:nvSpPr>
      <xdr:spPr bwMode="auto">
        <a:xfrm>
          <a:off x="137160" y="2042007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727</xdr:row>
      <xdr:rowOff>0</xdr:rowOff>
    </xdr:from>
    <xdr:to>
      <xdr:col>0</xdr:col>
      <xdr:colOff>1790700</xdr:colOff>
      <xdr:row>727</xdr:row>
      <xdr:rowOff>0</xdr:rowOff>
    </xdr:to>
    <xdr:sp macro="" textlink="">
      <xdr:nvSpPr>
        <xdr:cNvPr id="1091984" name="Line 440"/>
        <xdr:cNvSpPr>
          <a:spLocks noChangeShapeType="1"/>
        </xdr:cNvSpPr>
      </xdr:nvSpPr>
      <xdr:spPr bwMode="auto">
        <a:xfrm>
          <a:off x="144780" y="2042312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727</xdr:row>
      <xdr:rowOff>0</xdr:rowOff>
    </xdr:from>
    <xdr:to>
      <xdr:col>0</xdr:col>
      <xdr:colOff>1798320</xdr:colOff>
      <xdr:row>727</xdr:row>
      <xdr:rowOff>0</xdr:rowOff>
    </xdr:to>
    <xdr:sp macro="" textlink="">
      <xdr:nvSpPr>
        <xdr:cNvPr id="1091985" name="Line 441"/>
        <xdr:cNvSpPr>
          <a:spLocks noChangeShapeType="1"/>
        </xdr:cNvSpPr>
      </xdr:nvSpPr>
      <xdr:spPr bwMode="auto">
        <a:xfrm>
          <a:off x="137160" y="2042312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750</xdr:row>
      <xdr:rowOff>76200</xdr:rowOff>
    </xdr:from>
    <xdr:to>
      <xdr:col>0</xdr:col>
      <xdr:colOff>1790700</xdr:colOff>
      <xdr:row>750</xdr:row>
      <xdr:rowOff>76200</xdr:rowOff>
    </xdr:to>
    <xdr:sp macro="" textlink="">
      <xdr:nvSpPr>
        <xdr:cNvPr id="1091986" name="Line 442"/>
        <xdr:cNvSpPr>
          <a:spLocks noChangeShapeType="1"/>
        </xdr:cNvSpPr>
      </xdr:nvSpPr>
      <xdr:spPr bwMode="auto">
        <a:xfrm>
          <a:off x="144780" y="2115693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750</xdr:row>
      <xdr:rowOff>160020</xdr:rowOff>
    </xdr:from>
    <xdr:to>
      <xdr:col>0</xdr:col>
      <xdr:colOff>1798320</xdr:colOff>
      <xdr:row>750</xdr:row>
      <xdr:rowOff>160020</xdr:rowOff>
    </xdr:to>
    <xdr:sp macro="" textlink="">
      <xdr:nvSpPr>
        <xdr:cNvPr id="1091987" name="Line 443"/>
        <xdr:cNvSpPr>
          <a:spLocks noChangeShapeType="1"/>
        </xdr:cNvSpPr>
      </xdr:nvSpPr>
      <xdr:spPr bwMode="auto">
        <a:xfrm>
          <a:off x="137160" y="2116531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724</xdr:row>
      <xdr:rowOff>76200</xdr:rowOff>
    </xdr:from>
    <xdr:to>
      <xdr:col>0</xdr:col>
      <xdr:colOff>1790700</xdr:colOff>
      <xdr:row>724</xdr:row>
      <xdr:rowOff>76200</xdr:rowOff>
    </xdr:to>
    <xdr:sp macro="" textlink="">
      <xdr:nvSpPr>
        <xdr:cNvPr id="1091988" name="Line 446"/>
        <xdr:cNvSpPr>
          <a:spLocks noChangeShapeType="1"/>
        </xdr:cNvSpPr>
      </xdr:nvSpPr>
      <xdr:spPr bwMode="auto">
        <a:xfrm>
          <a:off x="144780" y="2034006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724</xdr:row>
      <xdr:rowOff>160020</xdr:rowOff>
    </xdr:from>
    <xdr:to>
      <xdr:col>0</xdr:col>
      <xdr:colOff>1798320</xdr:colOff>
      <xdr:row>724</xdr:row>
      <xdr:rowOff>160020</xdr:rowOff>
    </xdr:to>
    <xdr:sp macro="" textlink="">
      <xdr:nvSpPr>
        <xdr:cNvPr id="1091989" name="Line 447"/>
        <xdr:cNvSpPr>
          <a:spLocks noChangeShapeType="1"/>
        </xdr:cNvSpPr>
      </xdr:nvSpPr>
      <xdr:spPr bwMode="auto">
        <a:xfrm>
          <a:off x="137160" y="2034844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726</xdr:row>
      <xdr:rowOff>76200</xdr:rowOff>
    </xdr:from>
    <xdr:to>
      <xdr:col>0</xdr:col>
      <xdr:colOff>1790700</xdr:colOff>
      <xdr:row>726</xdr:row>
      <xdr:rowOff>76200</xdr:rowOff>
    </xdr:to>
    <xdr:sp macro="" textlink="">
      <xdr:nvSpPr>
        <xdr:cNvPr id="1091990" name="Line 448"/>
        <xdr:cNvSpPr>
          <a:spLocks noChangeShapeType="1"/>
        </xdr:cNvSpPr>
      </xdr:nvSpPr>
      <xdr:spPr bwMode="auto">
        <a:xfrm>
          <a:off x="144780" y="2041169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726</xdr:row>
      <xdr:rowOff>160020</xdr:rowOff>
    </xdr:from>
    <xdr:to>
      <xdr:col>0</xdr:col>
      <xdr:colOff>1798320</xdr:colOff>
      <xdr:row>726</xdr:row>
      <xdr:rowOff>160020</xdr:rowOff>
    </xdr:to>
    <xdr:sp macro="" textlink="">
      <xdr:nvSpPr>
        <xdr:cNvPr id="1091991" name="Line 449"/>
        <xdr:cNvSpPr>
          <a:spLocks noChangeShapeType="1"/>
        </xdr:cNvSpPr>
      </xdr:nvSpPr>
      <xdr:spPr bwMode="auto">
        <a:xfrm>
          <a:off x="137160" y="2042007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727</xdr:row>
      <xdr:rowOff>0</xdr:rowOff>
    </xdr:from>
    <xdr:to>
      <xdr:col>0</xdr:col>
      <xdr:colOff>1790700</xdr:colOff>
      <xdr:row>727</xdr:row>
      <xdr:rowOff>0</xdr:rowOff>
    </xdr:to>
    <xdr:sp macro="" textlink="">
      <xdr:nvSpPr>
        <xdr:cNvPr id="1091992" name="Line 450"/>
        <xdr:cNvSpPr>
          <a:spLocks noChangeShapeType="1"/>
        </xdr:cNvSpPr>
      </xdr:nvSpPr>
      <xdr:spPr bwMode="auto">
        <a:xfrm>
          <a:off x="144780" y="2042312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727</xdr:row>
      <xdr:rowOff>0</xdr:rowOff>
    </xdr:from>
    <xdr:to>
      <xdr:col>0</xdr:col>
      <xdr:colOff>1798320</xdr:colOff>
      <xdr:row>727</xdr:row>
      <xdr:rowOff>0</xdr:rowOff>
    </xdr:to>
    <xdr:sp macro="" textlink="">
      <xdr:nvSpPr>
        <xdr:cNvPr id="1091993" name="Line 451"/>
        <xdr:cNvSpPr>
          <a:spLocks noChangeShapeType="1"/>
        </xdr:cNvSpPr>
      </xdr:nvSpPr>
      <xdr:spPr bwMode="auto">
        <a:xfrm>
          <a:off x="137160" y="2042312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728</xdr:row>
      <xdr:rowOff>76200</xdr:rowOff>
    </xdr:from>
    <xdr:to>
      <xdr:col>0</xdr:col>
      <xdr:colOff>1790700</xdr:colOff>
      <xdr:row>728</xdr:row>
      <xdr:rowOff>76200</xdr:rowOff>
    </xdr:to>
    <xdr:sp macro="" textlink="">
      <xdr:nvSpPr>
        <xdr:cNvPr id="1091994" name="Line 452"/>
        <xdr:cNvSpPr>
          <a:spLocks noChangeShapeType="1"/>
        </xdr:cNvSpPr>
      </xdr:nvSpPr>
      <xdr:spPr bwMode="auto">
        <a:xfrm>
          <a:off x="144780" y="2049246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728</xdr:row>
      <xdr:rowOff>160020</xdr:rowOff>
    </xdr:from>
    <xdr:to>
      <xdr:col>0</xdr:col>
      <xdr:colOff>1798320</xdr:colOff>
      <xdr:row>728</xdr:row>
      <xdr:rowOff>160020</xdr:rowOff>
    </xdr:to>
    <xdr:sp macro="" textlink="">
      <xdr:nvSpPr>
        <xdr:cNvPr id="1091995" name="Line 453"/>
        <xdr:cNvSpPr>
          <a:spLocks noChangeShapeType="1"/>
        </xdr:cNvSpPr>
      </xdr:nvSpPr>
      <xdr:spPr bwMode="auto">
        <a:xfrm>
          <a:off x="137160" y="2050084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720</xdr:row>
      <xdr:rowOff>76200</xdr:rowOff>
    </xdr:from>
    <xdr:to>
      <xdr:col>0</xdr:col>
      <xdr:colOff>1790700</xdr:colOff>
      <xdr:row>720</xdr:row>
      <xdr:rowOff>76200</xdr:rowOff>
    </xdr:to>
    <xdr:sp macro="" textlink="">
      <xdr:nvSpPr>
        <xdr:cNvPr id="1091996" name="Line 454"/>
        <xdr:cNvSpPr>
          <a:spLocks noChangeShapeType="1"/>
        </xdr:cNvSpPr>
      </xdr:nvSpPr>
      <xdr:spPr bwMode="auto">
        <a:xfrm>
          <a:off x="144780" y="2017242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720</xdr:row>
      <xdr:rowOff>160020</xdr:rowOff>
    </xdr:from>
    <xdr:to>
      <xdr:col>0</xdr:col>
      <xdr:colOff>1798320</xdr:colOff>
      <xdr:row>720</xdr:row>
      <xdr:rowOff>160020</xdr:rowOff>
    </xdr:to>
    <xdr:sp macro="" textlink="">
      <xdr:nvSpPr>
        <xdr:cNvPr id="1091997" name="Line 455"/>
        <xdr:cNvSpPr>
          <a:spLocks noChangeShapeType="1"/>
        </xdr:cNvSpPr>
      </xdr:nvSpPr>
      <xdr:spPr bwMode="auto">
        <a:xfrm>
          <a:off x="137160" y="2018080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730</xdr:row>
      <xdr:rowOff>76200</xdr:rowOff>
    </xdr:from>
    <xdr:to>
      <xdr:col>0</xdr:col>
      <xdr:colOff>1790700</xdr:colOff>
      <xdr:row>730</xdr:row>
      <xdr:rowOff>76200</xdr:rowOff>
    </xdr:to>
    <xdr:sp macro="" textlink="">
      <xdr:nvSpPr>
        <xdr:cNvPr id="1091998" name="Line 458"/>
        <xdr:cNvSpPr>
          <a:spLocks noChangeShapeType="1"/>
        </xdr:cNvSpPr>
      </xdr:nvSpPr>
      <xdr:spPr bwMode="auto">
        <a:xfrm>
          <a:off x="144780" y="2053056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730</xdr:row>
      <xdr:rowOff>160020</xdr:rowOff>
    </xdr:from>
    <xdr:to>
      <xdr:col>0</xdr:col>
      <xdr:colOff>1798320</xdr:colOff>
      <xdr:row>730</xdr:row>
      <xdr:rowOff>160020</xdr:rowOff>
    </xdr:to>
    <xdr:sp macro="" textlink="">
      <xdr:nvSpPr>
        <xdr:cNvPr id="1091999" name="Line 459"/>
        <xdr:cNvSpPr>
          <a:spLocks noChangeShapeType="1"/>
        </xdr:cNvSpPr>
      </xdr:nvSpPr>
      <xdr:spPr bwMode="auto">
        <a:xfrm>
          <a:off x="137160" y="2053894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731</xdr:row>
      <xdr:rowOff>0</xdr:rowOff>
    </xdr:from>
    <xdr:to>
      <xdr:col>0</xdr:col>
      <xdr:colOff>1790700</xdr:colOff>
      <xdr:row>731</xdr:row>
      <xdr:rowOff>0</xdr:rowOff>
    </xdr:to>
    <xdr:sp macro="" textlink="">
      <xdr:nvSpPr>
        <xdr:cNvPr id="1092000" name="Line 460"/>
        <xdr:cNvSpPr>
          <a:spLocks noChangeShapeType="1"/>
        </xdr:cNvSpPr>
      </xdr:nvSpPr>
      <xdr:spPr bwMode="auto">
        <a:xfrm>
          <a:off x="144780" y="2054199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731</xdr:row>
      <xdr:rowOff>0</xdr:rowOff>
    </xdr:from>
    <xdr:to>
      <xdr:col>0</xdr:col>
      <xdr:colOff>1798320</xdr:colOff>
      <xdr:row>731</xdr:row>
      <xdr:rowOff>0</xdr:rowOff>
    </xdr:to>
    <xdr:sp macro="" textlink="">
      <xdr:nvSpPr>
        <xdr:cNvPr id="1092001" name="Line 461"/>
        <xdr:cNvSpPr>
          <a:spLocks noChangeShapeType="1"/>
        </xdr:cNvSpPr>
      </xdr:nvSpPr>
      <xdr:spPr bwMode="auto">
        <a:xfrm>
          <a:off x="137160" y="2054199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732</xdr:row>
      <xdr:rowOff>76200</xdr:rowOff>
    </xdr:from>
    <xdr:to>
      <xdr:col>0</xdr:col>
      <xdr:colOff>1790700</xdr:colOff>
      <xdr:row>732</xdr:row>
      <xdr:rowOff>76200</xdr:rowOff>
    </xdr:to>
    <xdr:sp macro="" textlink="">
      <xdr:nvSpPr>
        <xdr:cNvPr id="1092002" name="Line 462"/>
        <xdr:cNvSpPr>
          <a:spLocks noChangeShapeType="1"/>
        </xdr:cNvSpPr>
      </xdr:nvSpPr>
      <xdr:spPr bwMode="auto">
        <a:xfrm>
          <a:off x="144780" y="2058695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732</xdr:row>
      <xdr:rowOff>160020</xdr:rowOff>
    </xdr:from>
    <xdr:to>
      <xdr:col>0</xdr:col>
      <xdr:colOff>1798320</xdr:colOff>
      <xdr:row>732</xdr:row>
      <xdr:rowOff>160020</xdr:rowOff>
    </xdr:to>
    <xdr:sp macro="" textlink="">
      <xdr:nvSpPr>
        <xdr:cNvPr id="1092003" name="Line 463"/>
        <xdr:cNvSpPr>
          <a:spLocks noChangeShapeType="1"/>
        </xdr:cNvSpPr>
      </xdr:nvSpPr>
      <xdr:spPr bwMode="auto">
        <a:xfrm>
          <a:off x="137160" y="2059533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734</xdr:row>
      <xdr:rowOff>76200</xdr:rowOff>
    </xdr:from>
    <xdr:to>
      <xdr:col>0</xdr:col>
      <xdr:colOff>1790700</xdr:colOff>
      <xdr:row>734</xdr:row>
      <xdr:rowOff>76200</xdr:rowOff>
    </xdr:to>
    <xdr:sp macro="" textlink="">
      <xdr:nvSpPr>
        <xdr:cNvPr id="1092004" name="Line 464"/>
        <xdr:cNvSpPr>
          <a:spLocks noChangeShapeType="1"/>
        </xdr:cNvSpPr>
      </xdr:nvSpPr>
      <xdr:spPr bwMode="auto">
        <a:xfrm>
          <a:off x="144780" y="2064410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734</xdr:row>
      <xdr:rowOff>160020</xdr:rowOff>
    </xdr:from>
    <xdr:to>
      <xdr:col>0</xdr:col>
      <xdr:colOff>1798320</xdr:colOff>
      <xdr:row>734</xdr:row>
      <xdr:rowOff>160020</xdr:rowOff>
    </xdr:to>
    <xdr:sp macro="" textlink="">
      <xdr:nvSpPr>
        <xdr:cNvPr id="1092005" name="Line 465"/>
        <xdr:cNvSpPr>
          <a:spLocks noChangeShapeType="1"/>
        </xdr:cNvSpPr>
      </xdr:nvSpPr>
      <xdr:spPr bwMode="auto">
        <a:xfrm>
          <a:off x="137160" y="2065248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736</xdr:row>
      <xdr:rowOff>76200</xdr:rowOff>
    </xdr:from>
    <xdr:to>
      <xdr:col>0</xdr:col>
      <xdr:colOff>1790700</xdr:colOff>
      <xdr:row>736</xdr:row>
      <xdr:rowOff>76200</xdr:rowOff>
    </xdr:to>
    <xdr:sp macro="" textlink="">
      <xdr:nvSpPr>
        <xdr:cNvPr id="1092006" name="Line 466"/>
        <xdr:cNvSpPr>
          <a:spLocks noChangeShapeType="1"/>
        </xdr:cNvSpPr>
      </xdr:nvSpPr>
      <xdr:spPr bwMode="auto">
        <a:xfrm>
          <a:off x="144780" y="2070201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736</xdr:row>
      <xdr:rowOff>160020</xdr:rowOff>
    </xdr:from>
    <xdr:to>
      <xdr:col>0</xdr:col>
      <xdr:colOff>1798320</xdr:colOff>
      <xdr:row>736</xdr:row>
      <xdr:rowOff>160020</xdr:rowOff>
    </xdr:to>
    <xdr:sp macro="" textlink="">
      <xdr:nvSpPr>
        <xdr:cNvPr id="1092007" name="Line 467"/>
        <xdr:cNvSpPr>
          <a:spLocks noChangeShapeType="1"/>
        </xdr:cNvSpPr>
      </xdr:nvSpPr>
      <xdr:spPr bwMode="auto">
        <a:xfrm>
          <a:off x="137160" y="2071039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738</xdr:row>
      <xdr:rowOff>76200</xdr:rowOff>
    </xdr:from>
    <xdr:to>
      <xdr:col>0</xdr:col>
      <xdr:colOff>1790700</xdr:colOff>
      <xdr:row>738</xdr:row>
      <xdr:rowOff>76200</xdr:rowOff>
    </xdr:to>
    <xdr:sp macro="" textlink="">
      <xdr:nvSpPr>
        <xdr:cNvPr id="1092008" name="Line 468"/>
        <xdr:cNvSpPr>
          <a:spLocks noChangeShapeType="1"/>
        </xdr:cNvSpPr>
      </xdr:nvSpPr>
      <xdr:spPr bwMode="auto">
        <a:xfrm>
          <a:off x="144780" y="2075688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738</xdr:row>
      <xdr:rowOff>160020</xdr:rowOff>
    </xdr:from>
    <xdr:to>
      <xdr:col>0</xdr:col>
      <xdr:colOff>1798320</xdr:colOff>
      <xdr:row>738</xdr:row>
      <xdr:rowOff>160020</xdr:rowOff>
    </xdr:to>
    <xdr:sp macro="" textlink="">
      <xdr:nvSpPr>
        <xdr:cNvPr id="1092009" name="Line 469"/>
        <xdr:cNvSpPr>
          <a:spLocks noChangeShapeType="1"/>
        </xdr:cNvSpPr>
      </xdr:nvSpPr>
      <xdr:spPr bwMode="auto">
        <a:xfrm>
          <a:off x="137160" y="2076526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740</xdr:row>
      <xdr:rowOff>76200</xdr:rowOff>
    </xdr:from>
    <xdr:to>
      <xdr:col>0</xdr:col>
      <xdr:colOff>1790700</xdr:colOff>
      <xdr:row>740</xdr:row>
      <xdr:rowOff>76200</xdr:rowOff>
    </xdr:to>
    <xdr:sp macro="" textlink="">
      <xdr:nvSpPr>
        <xdr:cNvPr id="1092010" name="Line 470"/>
        <xdr:cNvSpPr>
          <a:spLocks noChangeShapeType="1"/>
        </xdr:cNvSpPr>
      </xdr:nvSpPr>
      <xdr:spPr bwMode="auto">
        <a:xfrm>
          <a:off x="144780" y="2083231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740</xdr:row>
      <xdr:rowOff>160020</xdr:rowOff>
    </xdr:from>
    <xdr:to>
      <xdr:col>0</xdr:col>
      <xdr:colOff>1798320</xdr:colOff>
      <xdr:row>740</xdr:row>
      <xdr:rowOff>160020</xdr:rowOff>
    </xdr:to>
    <xdr:sp macro="" textlink="">
      <xdr:nvSpPr>
        <xdr:cNvPr id="1092011" name="Line 471"/>
        <xdr:cNvSpPr>
          <a:spLocks noChangeShapeType="1"/>
        </xdr:cNvSpPr>
      </xdr:nvSpPr>
      <xdr:spPr bwMode="auto">
        <a:xfrm>
          <a:off x="137160" y="2084070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716</xdr:row>
      <xdr:rowOff>76200</xdr:rowOff>
    </xdr:from>
    <xdr:to>
      <xdr:col>0</xdr:col>
      <xdr:colOff>1790700</xdr:colOff>
      <xdr:row>716</xdr:row>
      <xdr:rowOff>76200</xdr:rowOff>
    </xdr:to>
    <xdr:sp macro="" textlink="">
      <xdr:nvSpPr>
        <xdr:cNvPr id="1092012" name="Line 1114"/>
        <xdr:cNvSpPr>
          <a:spLocks noChangeShapeType="1"/>
        </xdr:cNvSpPr>
      </xdr:nvSpPr>
      <xdr:spPr bwMode="auto">
        <a:xfrm>
          <a:off x="144780" y="2004898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716</xdr:row>
      <xdr:rowOff>160020</xdr:rowOff>
    </xdr:from>
    <xdr:to>
      <xdr:col>0</xdr:col>
      <xdr:colOff>1798320</xdr:colOff>
      <xdr:row>716</xdr:row>
      <xdr:rowOff>160020</xdr:rowOff>
    </xdr:to>
    <xdr:sp macro="" textlink="">
      <xdr:nvSpPr>
        <xdr:cNvPr id="1092013" name="Line 1115"/>
        <xdr:cNvSpPr>
          <a:spLocks noChangeShapeType="1"/>
        </xdr:cNvSpPr>
      </xdr:nvSpPr>
      <xdr:spPr bwMode="auto">
        <a:xfrm>
          <a:off x="137160" y="2005736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718</xdr:row>
      <xdr:rowOff>76200</xdr:rowOff>
    </xdr:from>
    <xdr:to>
      <xdr:col>0</xdr:col>
      <xdr:colOff>1790700</xdr:colOff>
      <xdr:row>718</xdr:row>
      <xdr:rowOff>76200</xdr:rowOff>
    </xdr:to>
    <xdr:sp macro="" textlink="">
      <xdr:nvSpPr>
        <xdr:cNvPr id="1092014" name="Line 1116"/>
        <xdr:cNvSpPr>
          <a:spLocks noChangeShapeType="1"/>
        </xdr:cNvSpPr>
      </xdr:nvSpPr>
      <xdr:spPr bwMode="auto">
        <a:xfrm>
          <a:off x="144780" y="2010156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718</xdr:row>
      <xdr:rowOff>160020</xdr:rowOff>
    </xdr:from>
    <xdr:to>
      <xdr:col>0</xdr:col>
      <xdr:colOff>1798320</xdr:colOff>
      <xdr:row>718</xdr:row>
      <xdr:rowOff>160020</xdr:rowOff>
    </xdr:to>
    <xdr:sp macro="" textlink="">
      <xdr:nvSpPr>
        <xdr:cNvPr id="1092015" name="Line 1117"/>
        <xdr:cNvSpPr>
          <a:spLocks noChangeShapeType="1"/>
        </xdr:cNvSpPr>
      </xdr:nvSpPr>
      <xdr:spPr bwMode="auto">
        <a:xfrm>
          <a:off x="137160" y="2010994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720</xdr:row>
      <xdr:rowOff>76200</xdr:rowOff>
    </xdr:from>
    <xdr:to>
      <xdr:col>0</xdr:col>
      <xdr:colOff>1790700</xdr:colOff>
      <xdr:row>720</xdr:row>
      <xdr:rowOff>76200</xdr:rowOff>
    </xdr:to>
    <xdr:sp macro="" textlink="">
      <xdr:nvSpPr>
        <xdr:cNvPr id="1092016" name="Line 1040"/>
        <xdr:cNvSpPr>
          <a:spLocks noChangeShapeType="1"/>
        </xdr:cNvSpPr>
      </xdr:nvSpPr>
      <xdr:spPr bwMode="auto">
        <a:xfrm>
          <a:off x="144780" y="2017242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720</xdr:row>
      <xdr:rowOff>160020</xdr:rowOff>
    </xdr:from>
    <xdr:to>
      <xdr:col>0</xdr:col>
      <xdr:colOff>1798320</xdr:colOff>
      <xdr:row>720</xdr:row>
      <xdr:rowOff>160020</xdr:rowOff>
    </xdr:to>
    <xdr:sp macro="" textlink="">
      <xdr:nvSpPr>
        <xdr:cNvPr id="1092017" name="Line 1041"/>
        <xdr:cNvSpPr>
          <a:spLocks noChangeShapeType="1"/>
        </xdr:cNvSpPr>
      </xdr:nvSpPr>
      <xdr:spPr bwMode="auto">
        <a:xfrm>
          <a:off x="137160" y="2018080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732</xdr:row>
      <xdr:rowOff>76200</xdr:rowOff>
    </xdr:from>
    <xdr:to>
      <xdr:col>0</xdr:col>
      <xdr:colOff>1790700</xdr:colOff>
      <xdr:row>732</xdr:row>
      <xdr:rowOff>76200</xdr:rowOff>
    </xdr:to>
    <xdr:sp macro="" textlink="">
      <xdr:nvSpPr>
        <xdr:cNvPr id="1092018" name="Line 1044"/>
        <xdr:cNvSpPr>
          <a:spLocks noChangeShapeType="1"/>
        </xdr:cNvSpPr>
      </xdr:nvSpPr>
      <xdr:spPr bwMode="auto">
        <a:xfrm>
          <a:off x="144780" y="2058695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732</xdr:row>
      <xdr:rowOff>160020</xdr:rowOff>
    </xdr:from>
    <xdr:to>
      <xdr:col>0</xdr:col>
      <xdr:colOff>1798320</xdr:colOff>
      <xdr:row>732</xdr:row>
      <xdr:rowOff>160020</xdr:rowOff>
    </xdr:to>
    <xdr:sp macro="" textlink="">
      <xdr:nvSpPr>
        <xdr:cNvPr id="1092019" name="Line 1045"/>
        <xdr:cNvSpPr>
          <a:spLocks noChangeShapeType="1"/>
        </xdr:cNvSpPr>
      </xdr:nvSpPr>
      <xdr:spPr bwMode="auto">
        <a:xfrm>
          <a:off x="137160" y="2059533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734</xdr:row>
      <xdr:rowOff>76200</xdr:rowOff>
    </xdr:from>
    <xdr:to>
      <xdr:col>0</xdr:col>
      <xdr:colOff>1790700</xdr:colOff>
      <xdr:row>734</xdr:row>
      <xdr:rowOff>76200</xdr:rowOff>
    </xdr:to>
    <xdr:sp macro="" textlink="">
      <xdr:nvSpPr>
        <xdr:cNvPr id="1092020" name="Line 1046"/>
        <xdr:cNvSpPr>
          <a:spLocks noChangeShapeType="1"/>
        </xdr:cNvSpPr>
      </xdr:nvSpPr>
      <xdr:spPr bwMode="auto">
        <a:xfrm>
          <a:off x="144780" y="2064410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734</xdr:row>
      <xdr:rowOff>160020</xdr:rowOff>
    </xdr:from>
    <xdr:to>
      <xdr:col>0</xdr:col>
      <xdr:colOff>1798320</xdr:colOff>
      <xdr:row>734</xdr:row>
      <xdr:rowOff>160020</xdr:rowOff>
    </xdr:to>
    <xdr:sp macro="" textlink="">
      <xdr:nvSpPr>
        <xdr:cNvPr id="1092021" name="Line 1047"/>
        <xdr:cNvSpPr>
          <a:spLocks noChangeShapeType="1"/>
        </xdr:cNvSpPr>
      </xdr:nvSpPr>
      <xdr:spPr bwMode="auto">
        <a:xfrm>
          <a:off x="137160" y="2065248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736</xdr:row>
      <xdr:rowOff>76200</xdr:rowOff>
    </xdr:from>
    <xdr:to>
      <xdr:col>0</xdr:col>
      <xdr:colOff>1790700</xdr:colOff>
      <xdr:row>736</xdr:row>
      <xdr:rowOff>76200</xdr:rowOff>
    </xdr:to>
    <xdr:sp macro="" textlink="">
      <xdr:nvSpPr>
        <xdr:cNvPr id="1092022" name="Line 1048"/>
        <xdr:cNvSpPr>
          <a:spLocks noChangeShapeType="1"/>
        </xdr:cNvSpPr>
      </xdr:nvSpPr>
      <xdr:spPr bwMode="auto">
        <a:xfrm>
          <a:off x="144780" y="2070201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736</xdr:row>
      <xdr:rowOff>160020</xdr:rowOff>
    </xdr:from>
    <xdr:to>
      <xdr:col>0</xdr:col>
      <xdr:colOff>1798320</xdr:colOff>
      <xdr:row>736</xdr:row>
      <xdr:rowOff>160020</xdr:rowOff>
    </xdr:to>
    <xdr:sp macro="" textlink="">
      <xdr:nvSpPr>
        <xdr:cNvPr id="1092023" name="Line 1049"/>
        <xdr:cNvSpPr>
          <a:spLocks noChangeShapeType="1"/>
        </xdr:cNvSpPr>
      </xdr:nvSpPr>
      <xdr:spPr bwMode="auto">
        <a:xfrm>
          <a:off x="137160" y="2071039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738</xdr:row>
      <xdr:rowOff>76200</xdr:rowOff>
    </xdr:from>
    <xdr:to>
      <xdr:col>0</xdr:col>
      <xdr:colOff>1790700</xdr:colOff>
      <xdr:row>738</xdr:row>
      <xdr:rowOff>76200</xdr:rowOff>
    </xdr:to>
    <xdr:sp macro="" textlink="">
      <xdr:nvSpPr>
        <xdr:cNvPr id="1092024" name="Line 1050"/>
        <xdr:cNvSpPr>
          <a:spLocks noChangeShapeType="1"/>
        </xdr:cNvSpPr>
      </xdr:nvSpPr>
      <xdr:spPr bwMode="auto">
        <a:xfrm>
          <a:off x="144780" y="2075688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738</xdr:row>
      <xdr:rowOff>160020</xdr:rowOff>
    </xdr:from>
    <xdr:to>
      <xdr:col>0</xdr:col>
      <xdr:colOff>1798320</xdr:colOff>
      <xdr:row>738</xdr:row>
      <xdr:rowOff>160020</xdr:rowOff>
    </xdr:to>
    <xdr:sp macro="" textlink="">
      <xdr:nvSpPr>
        <xdr:cNvPr id="1092025" name="Line 1051"/>
        <xdr:cNvSpPr>
          <a:spLocks noChangeShapeType="1"/>
        </xdr:cNvSpPr>
      </xdr:nvSpPr>
      <xdr:spPr bwMode="auto">
        <a:xfrm>
          <a:off x="137160" y="2076526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720</xdr:row>
      <xdr:rowOff>76200</xdr:rowOff>
    </xdr:from>
    <xdr:to>
      <xdr:col>0</xdr:col>
      <xdr:colOff>1790700</xdr:colOff>
      <xdr:row>720</xdr:row>
      <xdr:rowOff>76200</xdr:rowOff>
    </xdr:to>
    <xdr:sp macro="" textlink="">
      <xdr:nvSpPr>
        <xdr:cNvPr id="1092026" name="Line 1054"/>
        <xdr:cNvSpPr>
          <a:spLocks noChangeShapeType="1"/>
        </xdr:cNvSpPr>
      </xdr:nvSpPr>
      <xdr:spPr bwMode="auto">
        <a:xfrm>
          <a:off x="144780" y="2017242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720</xdr:row>
      <xdr:rowOff>160020</xdr:rowOff>
    </xdr:from>
    <xdr:to>
      <xdr:col>0</xdr:col>
      <xdr:colOff>1798320</xdr:colOff>
      <xdr:row>720</xdr:row>
      <xdr:rowOff>160020</xdr:rowOff>
    </xdr:to>
    <xdr:sp macro="" textlink="">
      <xdr:nvSpPr>
        <xdr:cNvPr id="1092027" name="Line 1055"/>
        <xdr:cNvSpPr>
          <a:spLocks noChangeShapeType="1"/>
        </xdr:cNvSpPr>
      </xdr:nvSpPr>
      <xdr:spPr bwMode="auto">
        <a:xfrm>
          <a:off x="137160" y="2018080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724</xdr:row>
      <xdr:rowOff>76200</xdr:rowOff>
    </xdr:from>
    <xdr:to>
      <xdr:col>0</xdr:col>
      <xdr:colOff>1790700</xdr:colOff>
      <xdr:row>724</xdr:row>
      <xdr:rowOff>76200</xdr:rowOff>
    </xdr:to>
    <xdr:sp macro="" textlink="">
      <xdr:nvSpPr>
        <xdr:cNvPr id="1092028" name="Line 1058"/>
        <xdr:cNvSpPr>
          <a:spLocks noChangeShapeType="1"/>
        </xdr:cNvSpPr>
      </xdr:nvSpPr>
      <xdr:spPr bwMode="auto">
        <a:xfrm>
          <a:off x="144780" y="2034006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724</xdr:row>
      <xdr:rowOff>160020</xdr:rowOff>
    </xdr:from>
    <xdr:to>
      <xdr:col>0</xdr:col>
      <xdr:colOff>1798320</xdr:colOff>
      <xdr:row>724</xdr:row>
      <xdr:rowOff>160020</xdr:rowOff>
    </xdr:to>
    <xdr:sp macro="" textlink="">
      <xdr:nvSpPr>
        <xdr:cNvPr id="1092029" name="Line 1059"/>
        <xdr:cNvSpPr>
          <a:spLocks noChangeShapeType="1"/>
        </xdr:cNvSpPr>
      </xdr:nvSpPr>
      <xdr:spPr bwMode="auto">
        <a:xfrm>
          <a:off x="137160" y="2034844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726</xdr:row>
      <xdr:rowOff>76200</xdr:rowOff>
    </xdr:from>
    <xdr:to>
      <xdr:col>0</xdr:col>
      <xdr:colOff>1790700</xdr:colOff>
      <xdr:row>726</xdr:row>
      <xdr:rowOff>76200</xdr:rowOff>
    </xdr:to>
    <xdr:sp macro="" textlink="">
      <xdr:nvSpPr>
        <xdr:cNvPr id="1092030" name="Line 1060"/>
        <xdr:cNvSpPr>
          <a:spLocks noChangeShapeType="1"/>
        </xdr:cNvSpPr>
      </xdr:nvSpPr>
      <xdr:spPr bwMode="auto">
        <a:xfrm>
          <a:off x="144780" y="2041169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726</xdr:row>
      <xdr:rowOff>160020</xdr:rowOff>
    </xdr:from>
    <xdr:to>
      <xdr:col>0</xdr:col>
      <xdr:colOff>1798320</xdr:colOff>
      <xdr:row>726</xdr:row>
      <xdr:rowOff>160020</xdr:rowOff>
    </xdr:to>
    <xdr:sp macro="" textlink="">
      <xdr:nvSpPr>
        <xdr:cNvPr id="1092031" name="Line 1061"/>
        <xdr:cNvSpPr>
          <a:spLocks noChangeShapeType="1"/>
        </xdr:cNvSpPr>
      </xdr:nvSpPr>
      <xdr:spPr bwMode="auto">
        <a:xfrm>
          <a:off x="137160" y="2042007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727</xdr:row>
      <xdr:rowOff>0</xdr:rowOff>
    </xdr:from>
    <xdr:to>
      <xdr:col>0</xdr:col>
      <xdr:colOff>1790700</xdr:colOff>
      <xdr:row>727</xdr:row>
      <xdr:rowOff>0</xdr:rowOff>
    </xdr:to>
    <xdr:sp macro="" textlink="">
      <xdr:nvSpPr>
        <xdr:cNvPr id="1092032" name="Line 1062"/>
        <xdr:cNvSpPr>
          <a:spLocks noChangeShapeType="1"/>
        </xdr:cNvSpPr>
      </xdr:nvSpPr>
      <xdr:spPr bwMode="auto">
        <a:xfrm>
          <a:off x="144780" y="2042312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727</xdr:row>
      <xdr:rowOff>0</xdr:rowOff>
    </xdr:from>
    <xdr:to>
      <xdr:col>0</xdr:col>
      <xdr:colOff>1798320</xdr:colOff>
      <xdr:row>727</xdr:row>
      <xdr:rowOff>0</xdr:rowOff>
    </xdr:to>
    <xdr:sp macro="" textlink="">
      <xdr:nvSpPr>
        <xdr:cNvPr id="1092033" name="Line 1063"/>
        <xdr:cNvSpPr>
          <a:spLocks noChangeShapeType="1"/>
        </xdr:cNvSpPr>
      </xdr:nvSpPr>
      <xdr:spPr bwMode="auto">
        <a:xfrm>
          <a:off x="137160" y="2042312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742</xdr:row>
      <xdr:rowOff>76200</xdr:rowOff>
    </xdr:from>
    <xdr:to>
      <xdr:col>0</xdr:col>
      <xdr:colOff>1790700</xdr:colOff>
      <xdr:row>742</xdr:row>
      <xdr:rowOff>76200</xdr:rowOff>
    </xdr:to>
    <xdr:sp macro="" textlink="">
      <xdr:nvSpPr>
        <xdr:cNvPr id="1092034" name="Line 1064"/>
        <xdr:cNvSpPr>
          <a:spLocks noChangeShapeType="1"/>
        </xdr:cNvSpPr>
      </xdr:nvSpPr>
      <xdr:spPr bwMode="auto">
        <a:xfrm>
          <a:off x="144780" y="2091613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742</xdr:row>
      <xdr:rowOff>160020</xdr:rowOff>
    </xdr:from>
    <xdr:to>
      <xdr:col>0</xdr:col>
      <xdr:colOff>1798320</xdr:colOff>
      <xdr:row>742</xdr:row>
      <xdr:rowOff>160020</xdr:rowOff>
    </xdr:to>
    <xdr:sp macro="" textlink="">
      <xdr:nvSpPr>
        <xdr:cNvPr id="1092035" name="Line 1065"/>
        <xdr:cNvSpPr>
          <a:spLocks noChangeShapeType="1"/>
        </xdr:cNvSpPr>
      </xdr:nvSpPr>
      <xdr:spPr bwMode="auto">
        <a:xfrm>
          <a:off x="137160" y="2092452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724</xdr:row>
      <xdr:rowOff>76200</xdr:rowOff>
    </xdr:from>
    <xdr:to>
      <xdr:col>0</xdr:col>
      <xdr:colOff>1790700</xdr:colOff>
      <xdr:row>724</xdr:row>
      <xdr:rowOff>76200</xdr:rowOff>
    </xdr:to>
    <xdr:sp macro="" textlink="">
      <xdr:nvSpPr>
        <xdr:cNvPr id="1092036" name="Line 1068"/>
        <xdr:cNvSpPr>
          <a:spLocks noChangeShapeType="1"/>
        </xdr:cNvSpPr>
      </xdr:nvSpPr>
      <xdr:spPr bwMode="auto">
        <a:xfrm>
          <a:off x="144780" y="2034006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724</xdr:row>
      <xdr:rowOff>160020</xdr:rowOff>
    </xdr:from>
    <xdr:to>
      <xdr:col>0</xdr:col>
      <xdr:colOff>1798320</xdr:colOff>
      <xdr:row>724</xdr:row>
      <xdr:rowOff>160020</xdr:rowOff>
    </xdr:to>
    <xdr:sp macro="" textlink="">
      <xdr:nvSpPr>
        <xdr:cNvPr id="1092037" name="Line 1069"/>
        <xdr:cNvSpPr>
          <a:spLocks noChangeShapeType="1"/>
        </xdr:cNvSpPr>
      </xdr:nvSpPr>
      <xdr:spPr bwMode="auto">
        <a:xfrm>
          <a:off x="137160" y="2034844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726</xdr:row>
      <xdr:rowOff>76200</xdr:rowOff>
    </xdr:from>
    <xdr:to>
      <xdr:col>0</xdr:col>
      <xdr:colOff>1790700</xdr:colOff>
      <xdr:row>726</xdr:row>
      <xdr:rowOff>76200</xdr:rowOff>
    </xdr:to>
    <xdr:sp macro="" textlink="">
      <xdr:nvSpPr>
        <xdr:cNvPr id="1092038" name="Line 1070"/>
        <xdr:cNvSpPr>
          <a:spLocks noChangeShapeType="1"/>
        </xdr:cNvSpPr>
      </xdr:nvSpPr>
      <xdr:spPr bwMode="auto">
        <a:xfrm>
          <a:off x="144780" y="2041169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726</xdr:row>
      <xdr:rowOff>160020</xdr:rowOff>
    </xdr:from>
    <xdr:to>
      <xdr:col>0</xdr:col>
      <xdr:colOff>1798320</xdr:colOff>
      <xdr:row>726</xdr:row>
      <xdr:rowOff>160020</xdr:rowOff>
    </xdr:to>
    <xdr:sp macro="" textlink="">
      <xdr:nvSpPr>
        <xdr:cNvPr id="1092039" name="Line 1071"/>
        <xdr:cNvSpPr>
          <a:spLocks noChangeShapeType="1"/>
        </xdr:cNvSpPr>
      </xdr:nvSpPr>
      <xdr:spPr bwMode="auto">
        <a:xfrm>
          <a:off x="137160" y="2042007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727</xdr:row>
      <xdr:rowOff>0</xdr:rowOff>
    </xdr:from>
    <xdr:to>
      <xdr:col>0</xdr:col>
      <xdr:colOff>1790700</xdr:colOff>
      <xdr:row>727</xdr:row>
      <xdr:rowOff>0</xdr:rowOff>
    </xdr:to>
    <xdr:sp macro="" textlink="">
      <xdr:nvSpPr>
        <xdr:cNvPr id="1092040" name="Line 1072"/>
        <xdr:cNvSpPr>
          <a:spLocks noChangeShapeType="1"/>
        </xdr:cNvSpPr>
      </xdr:nvSpPr>
      <xdr:spPr bwMode="auto">
        <a:xfrm>
          <a:off x="144780" y="2042312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727</xdr:row>
      <xdr:rowOff>0</xdr:rowOff>
    </xdr:from>
    <xdr:to>
      <xdr:col>0</xdr:col>
      <xdr:colOff>1798320</xdr:colOff>
      <xdr:row>727</xdr:row>
      <xdr:rowOff>0</xdr:rowOff>
    </xdr:to>
    <xdr:sp macro="" textlink="">
      <xdr:nvSpPr>
        <xdr:cNvPr id="1092041" name="Line 1073"/>
        <xdr:cNvSpPr>
          <a:spLocks noChangeShapeType="1"/>
        </xdr:cNvSpPr>
      </xdr:nvSpPr>
      <xdr:spPr bwMode="auto">
        <a:xfrm>
          <a:off x="137160" y="2042312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728</xdr:row>
      <xdr:rowOff>76200</xdr:rowOff>
    </xdr:from>
    <xdr:to>
      <xdr:col>0</xdr:col>
      <xdr:colOff>1790700</xdr:colOff>
      <xdr:row>728</xdr:row>
      <xdr:rowOff>76200</xdr:rowOff>
    </xdr:to>
    <xdr:sp macro="" textlink="">
      <xdr:nvSpPr>
        <xdr:cNvPr id="1092042" name="Line 1074"/>
        <xdr:cNvSpPr>
          <a:spLocks noChangeShapeType="1"/>
        </xdr:cNvSpPr>
      </xdr:nvSpPr>
      <xdr:spPr bwMode="auto">
        <a:xfrm>
          <a:off x="144780" y="2049246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728</xdr:row>
      <xdr:rowOff>160020</xdr:rowOff>
    </xdr:from>
    <xdr:to>
      <xdr:col>0</xdr:col>
      <xdr:colOff>1798320</xdr:colOff>
      <xdr:row>728</xdr:row>
      <xdr:rowOff>160020</xdr:rowOff>
    </xdr:to>
    <xdr:sp macro="" textlink="">
      <xdr:nvSpPr>
        <xdr:cNvPr id="1092043" name="Line 1075"/>
        <xdr:cNvSpPr>
          <a:spLocks noChangeShapeType="1"/>
        </xdr:cNvSpPr>
      </xdr:nvSpPr>
      <xdr:spPr bwMode="auto">
        <a:xfrm>
          <a:off x="137160" y="2050084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720</xdr:row>
      <xdr:rowOff>76200</xdr:rowOff>
    </xdr:from>
    <xdr:to>
      <xdr:col>0</xdr:col>
      <xdr:colOff>1790700</xdr:colOff>
      <xdr:row>720</xdr:row>
      <xdr:rowOff>76200</xdr:rowOff>
    </xdr:to>
    <xdr:sp macro="" textlink="">
      <xdr:nvSpPr>
        <xdr:cNvPr id="1092044" name="Line 1076"/>
        <xdr:cNvSpPr>
          <a:spLocks noChangeShapeType="1"/>
        </xdr:cNvSpPr>
      </xdr:nvSpPr>
      <xdr:spPr bwMode="auto">
        <a:xfrm>
          <a:off x="144780" y="2017242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720</xdr:row>
      <xdr:rowOff>160020</xdr:rowOff>
    </xdr:from>
    <xdr:to>
      <xdr:col>0</xdr:col>
      <xdr:colOff>1798320</xdr:colOff>
      <xdr:row>720</xdr:row>
      <xdr:rowOff>160020</xdr:rowOff>
    </xdr:to>
    <xdr:sp macro="" textlink="">
      <xdr:nvSpPr>
        <xdr:cNvPr id="1092045" name="Line 1077"/>
        <xdr:cNvSpPr>
          <a:spLocks noChangeShapeType="1"/>
        </xdr:cNvSpPr>
      </xdr:nvSpPr>
      <xdr:spPr bwMode="auto">
        <a:xfrm>
          <a:off x="137160" y="2018080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730</xdr:row>
      <xdr:rowOff>76200</xdr:rowOff>
    </xdr:from>
    <xdr:to>
      <xdr:col>0</xdr:col>
      <xdr:colOff>1790700</xdr:colOff>
      <xdr:row>730</xdr:row>
      <xdr:rowOff>76200</xdr:rowOff>
    </xdr:to>
    <xdr:sp macro="" textlink="">
      <xdr:nvSpPr>
        <xdr:cNvPr id="1092046" name="Line 1080"/>
        <xdr:cNvSpPr>
          <a:spLocks noChangeShapeType="1"/>
        </xdr:cNvSpPr>
      </xdr:nvSpPr>
      <xdr:spPr bwMode="auto">
        <a:xfrm>
          <a:off x="144780" y="2053056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730</xdr:row>
      <xdr:rowOff>160020</xdr:rowOff>
    </xdr:from>
    <xdr:to>
      <xdr:col>0</xdr:col>
      <xdr:colOff>1798320</xdr:colOff>
      <xdr:row>730</xdr:row>
      <xdr:rowOff>160020</xdr:rowOff>
    </xdr:to>
    <xdr:sp macro="" textlink="">
      <xdr:nvSpPr>
        <xdr:cNvPr id="1092047" name="Line 1081"/>
        <xdr:cNvSpPr>
          <a:spLocks noChangeShapeType="1"/>
        </xdr:cNvSpPr>
      </xdr:nvSpPr>
      <xdr:spPr bwMode="auto">
        <a:xfrm>
          <a:off x="137160" y="2053894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731</xdr:row>
      <xdr:rowOff>0</xdr:rowOff>
    </xdr:from>
    <xdr:to>
      <xdr:col>0</xdr:col>
      <xdr:colOff>1790700</xdr:colOff>
      <xdr:row>731</xdr:row>
      <xdr:rowOff>0</xdr:rowOff>
    </xdr:to>
    <xdr:sp macro="" textlink="">
      <xdr:nvSpPr>
        <xdr:cNvPr id="1092048" name="Line 1082"/>
        <xdr:cNvSpPr>
          <a:spLocks noChangeShapeType="1"/>
        </xdr:cNvSpPr>
      </xdr:nvSpPr>
      <xdr:spPr bwMode="auto">
        <a:xfrm>
          <a:off x="144780" y="2054199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731</xdr:row>
      <xdr:rowOff>0</xdr:rowOff>
    </xdr:from>
    <xdr:to>
      <xdr:col>0</xdr:col>
      <xdr:colOff>1798320</xdr:colOff>
      <xdr:row>731</xdr:row>
      <xdr:rowOff>0</xdr:rowOff>
    </xdr:to>
    <xdr:sp macro="" textlink="">
      <xdr:nvSpPr>
        <xdr:cNvPr id="1092049" name="Line 1083"/>
        <xdr:cNvSpPr>
          <a:spLocks noChangeShapeType="1"/>
        </xdr:cNvSpPr>
      </xdr:nvSpPr>
      <xdr:spPr bwMode="auto">
        <a:xfrm>
          <a:off x="137160" y="2054199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732</xdr:row>
      <xdr:rowOff>76200</xdr:rowOff>
    </xdr:from>
    <xdr:to>
      <xdr:col>0</xdr:col>
      <xdr:colOff>1790700</xdr:colOff>
      <xdr:row>732</xdr:row>
      <xdr:rowOff>76200</xdr:rowOff>
    </xdr:to>
    <xdr:sp macro="" textlink="">
      <xdr:nvSpPr>
        <xdr:cNvPr id="1092050" name="Line 1084"/>
        <xdr:cNvSpPr>
          <a:spLocks noChangeShapeType="1"/>
        </xdr:cNvSpPr>
      </xdr:nvSpPr>
      <xdr:spPr bwMode="auto">
        <a:xfrm>
          <a:off x="144780" y="2058695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732</xdr:row>
      <xdr:rowOff>160020</xdr:rowOff>
    </xdr:from>
    <xdr:to>
      <xdr:col>0</xdr:col>
      <xdr:colOff>1798320</xdr:colOff>
      <xdr:row>732</xdr:row>
      <xdr:rowOff>160020</xdr:rowOff>
    </xdr:to>
    <xdr:sp macro="" textlink="">
      <xdr:nvSpPr>
        <xdr:cNvPr id="1092051" name="Line 1085"/>
        <xdr:cNvSpPr>
          <a:spLocks noChangeShapeType="1"/>
        </xdr:cNvSpPr>
      </xdr:nvSpPr>
      <xdr:spPr bwMode="auto">
        <a:xfrm>
          <a:off x="137160" y="2059533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734</xdr:row>
      <xdr:rowOff>76200</xdr:rowOff>
    </xdr:from>
    <xdr:to>
      <xdr:col>0</xdr:col>
      <xdr:colOff>1790700</xdr:colOff>
      <xdr:row>734</xdr:row>
      <xdr:rowOff>76200</xdr:rowOff>
    </xdr:to>
    <xdr:sp macro="" textlink="">
      <xdr:nvSpPr>
        <xdr:cNvPr id="1092052" name="Line 1086"/>
        <xdr:cNvSpPr>
          <a:spLocks noChangeShapeType="1"/>
        </xdr:cNvSpPr>
      </xdr:nvSpPr>
      <xdr:spPr bwMode="auto">
        <a:xfrm>
          <a:off x="144780" y="2064410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734</xdr:row>
      <xdr:rowOff>160020</xdr:rowOff>
    </xdr:from>
    <xdr:to>
      <xdr:col>0</xdr:col>
      <xdr:colOff>1798320</xdr:colOff>
      <xdr:row>734</xdr:row>
      <xdr:rowOff>160020</xdr:rowOff>
    </xdr:to>
    <xdr:sp macro="" textlink="">
      <xdr:nvSpPr>
        <xdr:cNvPr id="1092053" name="Line 1087"/>
        <xdr:cNvSpPr>
          <a:spLocks noChangeShapeType="1"/>
        </xdr:cNvSpPr>
      </xdr:nvSpPr>
      <xdr:spPr bwMode="auto">
        <a:xfrm>
          <a:off x="137160" y="2065248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736</xdr:row>
      <xdr:rowOff>76200</xdr:rowOff>
    </xdr:from>
    <xdr:to>
      <xdr:col>0</xdr:col>
      <xdr:colOff>1790700</xdr:colOff>
      <xdr:row>736</xdr:row>
      <xdr:rowOff>76200</xdr:rowOff>
    </xdr:to>
    <xdr:sp macro="" textlink="">
      <xdr:nvSpPr>
        <xdr:cNvPr id="1092054" name="Line 1088"/>
        <xdr:cNvSpPr>
          <a:spLocks noChangeShapeType="1"/>
        </xdr:cNvSpPr>
      </xdr:nvSpPr>
      <xdr:spPr bwMode="auto">
        <a:xfrm>
          <a:off x="144780" y="2070201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736</xdr:row>
      <xdr:rowOff>160020</xdr:rowOff>
    </xdr:from>
    <xdr:to>
      <xdr:col>0</xdr:col>
      <xdr:colOff>1798320</xdr:colOff>
      <xdr:row>736</xdr:row>
      <xdr:rowOff>160020</xdr:rowOff>
    </xdr:to>
    <xdr:sp macro="" textlink="">
      <xdr:nvSpPr>
        <xdr:cNvPr id="1092055" name="Line 1089"/>
        <xdr:cNvSpPr>
          <a:spLocks noChangeShapeType="1"/>
        </xdr:cNvSpPr>
      </xdr:nvSpPr>
      <xdr:spPr bwMode="auto">
        <a:xfrm>
          <a:off x="137160" y="2071039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738</xdr:row>
      <xdr:rowOff>76200</xdr:rowOff>
    </xdr:from>
    <xdr:to>
      <xdr:col>0</xdr:col>
      <xdr:colOff>1790700</xdr:colOff>
      <xdr:row>738</xdr:row>
      <xdr:rowOff>76200</xdr:rowOff>
    </xdr:to>
    <xdr:sp macro="" textlink="">
      <xdr:nvSpPr>
        <xdr:cNvPr id="1092056" name="Line 1090"/>
        <xdr:cNvSpPr>
          <a:spLocks noChangeShapeType="1"/>
        </xdr:cNvSpPr>
      </xdr:nvSpPr>
      <xdr:spPr bwMode="auto">
        <a:xfrm>
          <a:off x="144780" y="2075688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738</xdr:row>
      <xdr:rowOff>160020</xdr:rowOff>
    </xdr:from>
    <xdr:to>
      <xdr:col>0</xdr:col>
      <xdr:colOff>1798320</xdr:colOff>
      <xdr:row>738</xdr:row>
      <xdr:rowOff>160020</xdr:rowOff>
    </xdr:to>
    <xdr:sp macro="" textlink="">
      <xdr:nvSpPr>
        <xdr:cNvPr id="1092057" name="Line 1091"/>
        <xdr:cNvSpPr>
          <a:spLocks noChangeShapeType="1"/>
        </xdr:cNvSpPr>
      </xdr:nvSpPr>
      <xdr:spPr bwMode="auto">
        <a:xfrm>
          <a:off x="137160" y="2076526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740</xdr:row>
      <xdr:rowOff>76200</xdr:rowOff>
    </xdr:from>
    <xdr:to>
      <xdr:col>0</xdr:col>
      <xdr:colOff>1790700</xdr:colOff>
      <xdr:row>740</xdr:row>
      <xdr:rowOff>76200</xdr:rowOff>
    </xdr:to>
    <xdr:sp macro="" textlink="">
      <xdr:nvSpPr>
        <xdr:cNvPr id="1092058" name="Line 1092"/>
        <xdr:cNvSpPr>
          <a:spLocks noChangeShapeType="1"/>
        </xdr:cNvSpPr>
      </xdr:nvSpPr>
      <xdr:spPr bwMode="auto">
        <a:xfrm>
          <a:off x="144780" y="2083231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740</xdr:row>
      <xdr:rowOff>160020</xdr:rowOff>
    </xdr:from>
    <xdr:to>
      <xdr:col>0</xdr:col>
      <xdr:colOff>1798320</xdr:colOff>
      <xdr:row>740</xdr:row>
      <xdr:rowOff>160020</xdr:rowOff>
    </xdr:to>
    <xdr:sp macro="" textlink="">
      <xdr:nvSpPr>
        <xdr:cNvPr id="1092059" name="Line 1093"/>
        <xdr:cNvSpPr>
          <a:spLocks noChangeShapeType="1"/>
        </xdr:cNvSpPr>
      </xdr:nvSpPr>
      <xdr:spPr bwMode="auto">
        <a:xfrm>
          <a:off x="137160" y="2084070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716</xdr:row>
      <xdr:rowOff>76200</xdr:rowOff>
    </xdr:from>
    <xdr:to>
      <xdr:col>0</xdr:col>
      <xdr:colOff>1790700</xdr:colOff>
      <xdr:row>716</xdr:row>
      <xdr:rowOff>76200</xdr:rowOff>
    </xdr:to>
    <xdr:sp macro="" textlink="">
      <xdr:nvSpPr>
        <xdr:cNvPr id="1092060" name="Line 1110"/>
        <xdr:cNvSpPr>
          <a:spLocks noChangeShapeType="1"/>
        </xdr:cNvSpPr>
      </xdr:nvSpPr>
      <xdr:spPr bwMode="auto">
        <a:xfrm>
          <a:off x="144780" y="2004898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716</xdr:row>
      <xdr:rowOff>160020</xdr:rowOff>
    </xdr:from>
    <xdr:to>
      <xdr:col>0</xdr:col>
      <xdr:colOff>1798320</xdr:colOff>
      <xdr:row>716</xdr:row>
      <xdr:rowOff>160020</xdr:rowOff>
    </xdr:to>
    <xdr:sp macro="" textlink="">
      <xdr:nvSpPr>
        <xdr:cNvPr id="1092061" name="Line 1111"/>
        <xdr:cNvSpPr>
          <a:spLocks noChangeShapeType="1"/>
        </xdr:cNvSpPr>
      </xdr:nvSpPr>
      <xdr:spPr bwMode="auto">
        <a:xfrm>
          <a:off x="137160" y="2005736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718</xdr:row>
      <xdr:rowOff>76200</xdr:rowOff>
    </xdr:from>
    <xdr:to>
      <xdr:col>0</xdr:col>
      <xdr:colOff>1790700</xdr:colOff>
      <xdr:row>718</xdr:row>
      <xdr:rowOff>76200</xdr:rowOff>
    </xdr:to>
    <xdr:sp macro="" textlink="">
      <xdr:nvSpPr>
        <xdr:cNvPr id="1092062" name="Line 1112"/>
        <xdr:cNvSpPr>
          <a:spLocks noChangeShapeType="1"/>
        </xdr:cNvSpPr>
      </xdr:nvSpPr>
      <xdr:spPr bwMode="auto">
        <a:xfrm>
          <a:off x="144780" y="2010156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718</xdr:row>
      <xdr:rowOff>160020</xdr:rowOff>
    </xdr:from>
    <xdr:to>
      <xdr:col>0</xdr:col>
      <xdr:colOff>1798320</xdr:colOff>
      <xdr:row>718</xdr:row>
      <xdr:rowOff>160020</xdr:rowOff>
    </xdr:to>
    <xdr:sp macro="" textlink="">
      <xdr:nvSpPr>
        <xdr:cNvPr id="1092063" name="Line 1113"/>
        <xdr:cNvSpPr>
          <a:spLocks noChangeShapeType="1"/>
        </xdr:cNvSpPr>
      </xdr:nvSpPr>
      <xdr:spPr bwMode="auto">
        <a:xfrm>
          <a:off x="137160" y="2010994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720</xdr:row>
      <xdr:rowOff>76200</xdr:rowOff>
    </xdr:from>
    <xdr:to>
      <xdr:col>0</xdr:col>
      <xdr:colOff>1790700</xdr:colOff>
      <xdr:row>720</xdr:row>
      <xdr:rowOff>76200</xdr:rowOff>
    </xdr:to>
    <xdr:sp macro="" textlink="">
      <xdr:nvSpPr>
        <xdr:cNvPr id="1092064" name="Line 217"/>
        <xdr:cNvSpPr>
          <a:spLocks noChangeShapeType="1"/>
        </xdr:cNvSpPr>
      </xdr:nvSpPr>
      <xdr:spPr bwMode="auto">
        <a:xfrm>
          <a:off x="144780" y="2017242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720</xdr:row>
      <xdr:rowOff>160020</xdr:rowOff>
    </xdr:from>
    <xdr:to>
      <xdr:col>0</xdr:col>
      <xdr:colOff>1798320</xdr:colOff>
      <xdr:row>720</xdr:row>
      <xdr:rowOff>160020</xdr:rowOff>
    </xdr:to>
    <xdr:sp macro="" textlink="">
      <xdr:nvSpPr>
        <xdr:cNvPr id="1092065" name="Line 218"/>
        <xdr:cNvSpPr>
          <a:spLocks noChangeShapeType="1"/>
        </xdr:cNvSpPr>
      </xdr:nvSpPr>
      <xdr:spPr bwMode="auto">
        <a:xfrm>
          <a:off x="137160" y="2018080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724</xdr:row>
      <xdr:rowOff>76200</xdr:rowOff>
    </xdr:from>
    <xdr:to>
      <xdr:col>0</xdr:col>
      <xdr:colOff>1790700</xdr:colOff>
      <xdr:row>724</xdr:row>
      <xdr:rowOff>76200</xdr:rowOff>
    </xdr:to>
    <xdr:sp macro="" textlink="">
      <xdr:nvSpPr>
        <xdr:cNvPr id="1092066" name="Line 221"/>
        <xdr:cNvSpPr>
          <a:spLocks noChangeShapeType="1"/>
        </xdr:cNvSpPr>
      </xdr:nvSpPr>
      <xdr:spPr bwMode="auto">
        <a:xfrm>
          <a:off x="144780" y="2034006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724</xdr:row>
      <xdr:rowOff>160020</xdr:rowOff>
    </xdr:from>
    <xdr:to>
      <xdr:col>0</xdr:col>
      <xdr:colOff>1798320</xdr:colOff>
      <xdr:row>724</xdr:row>
      <xdr:rowOff>160020</xdr:rowOff>
    </xdr:to>
    <xdr:sp macro="" textlink="">
      <xdr:nvSpPr>
        <xdr:cNvPr id="1092067" name="Line 222"/>
        <xdr:cNvSpPr>
          <a:spLocks noChangeShapeType="1"/>
        </xdr:cNvSpPr>
      </xdr:nvSpPr>
      <xdr:spPr bwMode="auto">
        <a:xfrm>
          <a:off x="137160" y="2034844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726</xdr:row>
      <xdr:rowOff>76200</xdr:rowOff>
    </xdr:from>
    <xdr:to>
      <xdr:col>0</xdr:col>
      <xdr:colOff>1790700</xdr:colOff>
      <xdr:row>726</xdr:row>
      <xdr:rowOff>76200</xdr:rowOff>
    </xdr:to>
    <xdr:sp macro="" textlink="">
      <xdr:nvSpPr>
        <xdr:cNvPr id="1092068" name="Line 223"/>
        <xdr:cNvSpPr>
          <a:spLocks noChangeShapeType="1"/>
        </xdr:cNvSpPr>
      </xdr:nvSpPr>
      <xdr:spPr bwMode="auto">
        <a:xfrm>
          <a:off x="144780" y="2041169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726</xdr:row>
      <xdr:rowOff>160020</xdr:rowOff>
    </xdr:from>
    <xdr:to>
      <xdr:col>0</xdr:col>
      <xdr:colOff>1798320</xdr:colOff>
      <xdr:row>726</xdr:row>
      <xdr:rowOff>160020</xdr:rowOff>
    </xdr:to>
    <xdr:sp macro="" textlink="">
      <xdr:nvSpPr>
        <xdr:cNvPr id="1092069" name="Line 224"/>
        <xdr:cNvSpPr>
          <a:spLocks noChangeShapeType="1"/>
        </xdr:cNvSpPr>
      </xdr:nvSpPr>
      <xdr:spPr bwMode="auto">
        <a:xfrm>
          <a:off x="137160" y="2042007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727</xdr:row>
      <xdr:rowOff>0</xdr:rowOff>
    </xdr:from>
    <xdr:to>
      <xdr:col>0</xdr:col>
      <xdr:colOff>1790700</xdr:colOff>
      <xdr:row>727</xdr:row>
      <xdr:rowOff>0</xdr:rowOff>
    </xdr:to>
    <xdr:sp macro="" textlink="">
      <xdr:nvSpPr>
        <xdr:cNvPr id="1092070" name="Line 225"/>
        <xdr:cNvSpPr>
          <a:spLocks noChangeShapeType="1"/>
        </xdr:cNvSpPr>
      </xdr:nvSpPr>
      <xdr:spPr bwMode="auto">
        <a:xfrm>
          <a:off x="144780" y="2042312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727</xdr:row>
      <xdr:rowOff>0</xdr:rowOff>
    </xdr:from>
    <xdr:to>
      <xdr:col>0</xdr:col>
      <xdr:colOff>1798320</xdr:colOff>
      <xdr:row>727</xdr:row>
      <xdr:rowOff>0</xdr:rowOff>
    </xdr:to>
    <xdr:sp macro="" textlink="">
      <xdr:nvSpPr>
        <xdr:cNvPr id="1092071" name="Line 226"/>
        <xdr:cNvSpPr>
          <a:spLocks noChangeShapeType="1"/>
        </xdr:cNvSpPr>
      </xdr:nvSpPr>
      <xdr:spPr bwMode="auto">
        <a:xfrm>
          <a:off x="137160" y="2042312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742</xdr:row>
      <xdr:rowOff>76200</xdr:rowOff>
    </xdr:from>
    <xdr:to>
      <xdr:col>0</xdr:col>
      <xdr:colOff>1790700</xdr:colOff>
      <xdr:row>742</xdr:row>
      <xdr:rowOff>76200</xdr:rowOff>
    </xdr:to>
    <xdr:sp macro="" textlink="">
      <xdr:nvSpPr>
        <xdr:cNvPr id="1092072" name="Line 358"/>
        <xdr:cNvSpPr>
          <a:spLocks noChangeShapeType="1"/>
        </xdr:cNvSpPr>
      </xdr:nvSpPr>
      <xdr:spPr bwMode="auto">
        <a:xfrm>
          <a:off x="144780" y="2091613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742</xdr:row>
      <xdr:rowOff>160020</xdr:rowOff>
    </xdr:from>
    <xdr:to>
      <xdr:col>0</xdr:col>
      <xdr:colOff>1798320</xdr:colOff>
      <xdr:row>742</xdr:row>
      <xdr:rowOff>160020</xdr:rowOff>
    </xdr:to>
    <xdr:sp macro="" textlink="">
      <xdr:nvSpPr>
        <xdr:cNvPr id="1092073" name="Line 359"/>
        <xdr:cNvSpPr>
          <a:spLocks noChangeShapeType="1"/>
        </xdr:cNvSpPr>
      </xdr:nvSpPr>
      <xdr:spPr bwMode="auto">
        <a:xfrm>
          <a:off x="137160" y="2092452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724</xdr:row>
      <xdr:rowOff>76200</xdr:rowOff>
    </xdr:from>
    <xdr:to>
      <xdr:col>0</xdr:col>
      <xdr:colOff>1790700</xdr:colOff>
      <xdr:row>724</xdr:row>
      <xdr:rowOff>76200</xdr:rowOff>
    </xdr:to>
    <xdr:sp macro="" textlink="">
      <xdr:nvSpPr>
        <xdr:cNvPr id="1092074" name="Line 362"/>
        <xdr:cNvSpPr>
          <a:spLocks noChangeShapeType="1"/>
        </xdr:cNvSpPr>
      </xdr:nvSpPr>
      <xdr:spPr bwMode="auto">
        <a:xfrm>
          <a:off x="144780" y="2034006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724</xdr:row>
      <xdr:rowOff>160020</xdr:rowOff>
    </xdr:from>
    <xdr:to>
      <xdr:col>0</xdr:col>
      <xdr:colOff>1798320</xdr:colOff>
      <xdr:row>724</xdr:row>
      <xdr:rowOff>160020</xdr:rowOff>
    </xdr:to>
    <xdr:sp macro="" textlink="">
      <xdr:nvSpPr>
        <xdr:cNvPr id="1092075" name="Line 363"/>
        <xdr:cNvSpPr>
          <a:spLocks noChangeShapeType="1"/>
        </xdr:cNvSpPr>
      </xdr:nvSpPr>
      <xdr:spPr bwMode="auto">
        <a:xfrm>
          <a:off x="137160" y="2034844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726</xdr:row>
      <xdr:rowOff>76200</xdr:rowOff>
    </xdr:from>
    <xdr:to>
      <xdr:col>0</xdr:col>
      <xdr:colOff>1790700</xdr:colOff>
      <xdr:row>726</xdr:row>
      <xdr:rowOff>76200</xdr:rowOff>
    </xdr:to>
    <xdr:sp macro="" textlink="">
      <xdr:nvSpPr>
        <xdr:cNvPr id="1092076" name="Line 364"/>
        <xdr:cNvSpPr>
          <a:spLocks noChangeShapeType="1"/>
        </xdr:cNvSpPr>
      </xdr:nvSpPr>
      <xdr:spPr bwMode="auto">
        <a:xfrm>
          <a:off x="144780" y="2041169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726</xdr:row>
      <xdr:rowOff>160020</xdr:rowOff>
    </xdr:from>
    <xdr:to>
      <xdr:col>0</xdr:col>
      <xdr:colOff>1798320</xdr:colOff>
      <xdr:row>726</xdr:row>
      <xdr:rowOff>160020</xdr:rowOff>
    </xdr:to>
    <xdr:sp macro="" textlink="">
      <xdr:nvSpPr>
        <xdr:cNvPr id="1092077" name="Line 365"/>
        <xdr:cNvSpPr>
          <a:spLocks noChangeShapeType="1"/>
        </xdr:cNvSpPr>
      </xdr:nvSpPr>
      <xdr:spPr bwMode="auto">
        <a:xfrm>
          <a:off x="137160" y="2042007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727</xdr:row>
      <xdr:rowOff>0</xdr:rowOff>
    </xdr:from>
    <xdr:to>
      <xdr:col>0</xdr:col>
      <xdr:colOff>1790700</xdr:colOff>
      <xdr:row>727</xdr:row>
      <xdr:rowOff>0</xdr:rowOff>
    </xdr:to>
    <xdr:sp macro="" textlink="">
      <xdr:nvSpPr>
        <xdr:cNvPr id="1092078" name="Line 366"/>
        <xdr:cNvSpPr>
          <a:spLocks noChangeShapeType="1"/>
        </xdr:cNvSpPr>
      </xdr:nvSpPr>
      <xdr:spPr bwMode="auto">
        <a:xfrm>
          <a:off x="144780" y="2042312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727</xdr:row>
      <xdr:rowOff>0</xdr:rowOff>
    </xdr:from>
    <xdr:to>
      <xdr:col>0</xdr:col>
      <xdr:colOff>1798320</xdr:colOff>
      <xdr:row>727</xdr:row>
      <xdr:rowOff>0</xdr:rowOff>
    </xdr:to>
    <xdr:sp macro="" textlink="">
      <xdr:nvSpPr>
        <xdr:cNvPr id="1092079" name="Line 367"/>
        <xdr:cNvSpPr>
          <a:spLocks noChangeShapeType="1"/>
        </xdr:cNvSpPr>
      </xdr:nvSpPr>
      <xdr:spPr bwMode="auto">
        <a:xfrm>
          <a:off x="137160" y="2042312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728</xdr:row>
      <xdr:rowOff>76200</xdr:rowOff>
    </xdr:from>
    <xdr:to>
      <xdr:col>0</xdr:col>
      <xdr:colOff>1790700</xdr:colOff>
      <xdr:row>728</xdr:row>
      <xdr:rowOff>76200</xdr:rowOff>
    </xdr:to>
    <xdr:sp macro="" textlink="">
      <xdr:nvSpPr>
        <xdr:cNvPr id="1092080" name="Line 368"/>
        <xdr:cNvSpPr>
          <a:spLocks noChangeShapeType="1"/>
        </xdr:cNvSpPr>
      </xdr:nvSpPr>
      <xdr:spPr bwMode="auto">
        <a:xfrm>
          <a:off x="144780" y="2049246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728</xdr:row>
      <xdr:rowOff>160020</xdr:rowOff>
    </xdr:from>
    <xdr:to>
      <xdr:col>0</xdr:col>
      <xdr:colOff>1798320</xdr:colOff>
      <xdr:row>728</xdr:row>
      <xdr:rowOff>160020</xdr:rowOff>
    </xdr:to>
    <xdr:sp macro="" textlink="">
      <xdr:nvSpPr>
        <xdr:cNvPr id="1092081" name="Line 369"/>
        <xdr:cNvSpPr>
          <a:spLocks noChangeShapeType="1"/>
        </xdr:cNvSpPr>
      </xdr:nvSpPr>
      <xdr:spPr bwMode="auto">
        <a:xfrm>
          <a:off x="137160" y="2050084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720</xdr:row>
      <xdr:rowOff>76200</xdr:rowOff>
    </xdr:from>
    <xdr:to>
      <xdr:col>0</xdr:col>
      <xdr:colOff>1790700</xdr:colOff>
      <xdr:row>720</xdr:row>
      <xdr:rowOff>76200</xdr:rowOff>
    </xdr:to>
    <xdr:sp macro="" textlink="">
      <xdr:nvSpPr>
        <xdr:cNvPr id="1092082" name="Line 370"/>
        <xdr:cNvSpPr>
          <a:spLocks noChangeShapeType="1"/>
        </xdr:cNvSpPr>
      </xdr:nvSpPr>
      <xdr:spPr bwMode="auto">
        <a:xfrm>
          <a:off x="144780" y="2017242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720</xdr:row>
      <xdr:rowOff>160020</xdr:rowOff>
    </xdr:from>
    <xdr:to>
      <xdr:col>0</xdr:col>
      <xdr:colOff>1798320</xdr:colOff>
      <xdr:row>720</xdr:row>
      <xdr:rowOff>160020</xdr:rowOff>
    </xdr:to>
    <xdr:sp macro="" textlink="">
      <xdr:nvSpPr>
        <xdr:cNvPr id="1092083" name="Line 371"/>
        <xdr:cNvSpPr>
          <a:spLocks noChangeShapeType="1"/>
        </xdr:cNvSpPr>
      </xdr:nvSpPr>
      <xdr:spPr bwMode="auto">
        <a:xfrm>
          <a:off x="137160" y="2018080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730</xdr:row>
      <xdr:rowOff>76200</xdr:rowOff>
    </xdr:from>
    <xdr:to>
      <xdr:col>0</xdr:col>
      <xdr:colOff>1790700</xdr:colOff>
      <xdr:row>730</xdr:row>
      <xdr:rowOff>76200</xdr:rowOff>
    </xdr:to>
    <xdr:sp macro="" textlink="">
      <xdr:nvSpPr>
        <xdr:cNvPr id="1092084" name="Line 374"/>
        <xdr:cNvSpPr>
          <a:spLocks noChangeShapeType="1"/>
        </xdr:cNvSpPr>
      </xdr:nvSpPr>
      <xdr:spPr bwMode="auto">
        <a:xfrm>
          <a:off x="144780" y="2053056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730</xdr:row>
      <xdr:rowOff>160020</xdr:rowOff>
    </xdr:from>
    <xdr:to>
      <xdr:col>0</xdr:col>
      <xdr:colOff>1798320</xdr:colOff>
      <xdr:row>730</xdr:row>
      <xdr:rowOff>160020</xdr:rowOff>
    </xdr:to>
    <xdr:sp macro="" textlink="">
      <xdr:nvSpPr>
        <xdr:cNvPr id="1092085" name="Line 375"/>
        <xdr:cNvSpPr>
          <a:spLocks noChangeShapeType="1"/>
        </xdr:cNvSpPr>
      </xdr:nvSpPr>
      <xdr:spPr bwMode="auto">
        <a:xfrm>
          <a:off x="137160" y="2053894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731</xdr:row>
      <xdr:rowOff>0</xdr:rowOff>
    </xdr:from>
    <xdr:to>
      <xdr:col>0</xdr:col>
      <xdr:colOff>1790700</xdr:colOff>
      <xdr:row>731</xdr:row>
      <xdr:rowOff>0</xdr:rowOff>
    </xdr:to>
    <xdr:sp macro="" textlink="">
      <xdr:nvSpPr>
        <xdr:cNvPr id="1092086" name="Line 376"/>
        <xdr:cNvSpPr>
          <a:spLocks noChangeShapeType="1"/>
        </xdr:cNvSpPr>
      </xdr:nvSpPr>
      <xdr:spPr bwMode="auto">
        <a:xfrm>
          <a:off x="144780" y="2054199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731</xdr:row>
      <xdr:rowOff>0</xdr:rowOff>
    </xdr:from>
    <xdr:to>
      <xdr:col>0</xdr:col>
      <xdr:colOff>1798320</xdr:colOff>
      <xdr:row>731</xdr:row>
      <xdr:rowOff>0</xdr:rowOff>
    </xdr:to>
    <xdr:sp macro="" textlink="">
      <xdr:nvSpPr>
        <xdr:cNvPr id="1092087" name="Line 377"/>
        <xdr:cNvSpPr>
          <a:spLocks noChangeShapeType="1"/>
        </xdr:cNvSpPr>
      </xdr:nvSpPr>
      <xdr:spPr bwMode="auto">
        <a:xfrm>
          <a:off x="137160" y="2054199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732</xdr:row>
      <xdr:rowOff>76200</xdr:rowOff>
    </xdr:from>
    <xdr:to>
      <xdr:col>0</xdr:col>
      <xdr:colOff>1790700</xdr:colOff>
      <xdr:row>732</xdr:row>
      <xdr:rowOff>76200</xdr:rowOff>
    </xdr:to>
    <xdr:sp macro="" textlink="">
      <xdr:nvSpPr>
        <xdr:cNvPr id="1092088" name="Line 378"/>
        <xdr:cNvSpPr>
          <a:spLocks noChangeShapeType="1"/>
        </xdr:cNvSpPr>
      </xdr:nvSpPr>
      <xdr:spPr bwMode="auto">
        <a:xfrm>
          <a:off x="144780" y="2058695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732</xdr:row>
      <xdr:rowOff>160020</xdr:rowOff>
    </xdr:from>
    <xdr:to>
      <xdr:col>0</xdr:col>
      <xdr:colOff>1798320</xdr:colOff>
      <xdr:row>732</xdr:row>
      <xdr:rowOff>160020</xdr:rowOff>
    </xdr:to>
    <xdr:sp macro="" textlink="">
      <xdr:nvSpPr>
        <xdr:cNvPr id="1092089" name="Line 379"/>
        <xdr:cNvSpPr>
          <a:spLocks noChangeShapeType="1"/>
        </xdr:cNvSpPr>
      </xdr:nvSpPr>
      <xdr:spPr bwMode="auto">
        <a:xfrm>
          <a:off x="137160" y="2059533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734</xdr:row>
      <xdr:rowOff>76200</xdr:rowOff>
    </xdr:from>
    <xdr:to>
      <xdr:col>0</xdr:col>
      <xdr:colOff>1790700</xdr:colOff>
      <xdr:row>734</xdr:row>
      <xdr:rowOff>76200</xdr:rowOff>
    </xdr:to>
    <xdr:sp macro="" textlink="">
      <xdr:nvSpPr>
        <xdr:cNvPr id="1092090" name="Line 380"/>
        <xdr:cNvSpPr>
          <a:spLocks noChangeShapeType="1"/>
        </xdr:cNvSpPr>
      </xdr:nvSpPr>
      <xdr:spPr bwMode="auto">
        <a:xfrm>
          <a:off x="144780" y="2064410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734</xdr:row>
      <xdr:rowOff>160020</xdr:rowOff>
    </xdr:from>
    <xdr:to>
      <xdr:col>0</xdr:col>
      <xdr:colOff>1798320</xdr:colOff>
      <xdr:row>734</xdr:row>
      <xdr:rowOff>160020</xdr:rowOff>
    </xdr:to>
    <xdr:sp macro="" textlink="">
      <xdr:nvSpPr>
        <xdr:cNvPr id="1092091" name="Line 381"/>
        <xdr:cNvSpPr>
          <a:spLocks noChangeShapeType="1"/>
        </xdr:cNvSpPr>
      </xdr:nvSpPr>
      <xdr:spPr bwMode="auto">
        <a:xfrm>
          <a:off x="137160" y="2065248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736</xdr:row>
      <xdr:rowOff>76200</xdr:rowOff>
    </xdr:from>
    <xdr:to>
      <xdr:col>0</xdr:col>
      <xdr:colOff>1790700</xdr:colOff>
      <xdr:row>736</xdr:row>
      <xdr:rowOff>76200</xdr:rowOff>
    </xdr:to>
    <xdr:sp macro="" textlink="">
      <xdr:nvSpPr>
        <xdr:cNvPr id="1092092" name="Line 382"/>
        <xdr:cNvSpPr>
          <a:spLocks noChangeShapeType="1"/>
        </xdr:cNvSpPr>
      </xdr:nvSpPr>
      <xdr:spPr bwMode="auto">
        <a:xfrm>
          <a:off x="144780" y="2070201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736</xdr:row>
      <xdr:rowOff>160020</xdr:rowOff>
    </xdr:from>
    <xdr:to>
      <xdr:col>0</xdr:col>
      <xdr:colOff>1798320</xdr:colOff>
      <xdr:row>736</xdr:row>
      <xdr:rowOff>160020</xdr:rowOff>
    </xdr:to>
    <xdr:sp macro="" textlink="">
      <xdr:nvSpPr>
        <xdr:cNvPr id="1092093" name="Line 383"/>
        <xdr:cNvSpPr>
          <a:spLocks noChangeShapeType="1"/>
        </xdr:cNvSpPr>
      </xdr:nvSpPr>
      <xdr:spPr bwMode="auto">
        <a:xfrm>
          <a:off x="137160" y="2071039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738</xdr:row>
      <xdr:rowOff>76200</xdr:rowOff>
    </xdr:from>
    <xdr:to>
      <xdr:col>0</xdr:col>
      <xdr:colOff>1790700</xdr:colOff>
      <xdr:row>738</xdr:row>
      <xdr:rowOff>76200</xdr:rowOff>
    </xdr:to>
    <xdr:sp macro="" textlink="">
      <xdr:nvSpPr>
        <xdr:cNvPr id="1092094" name="Line 384"/>
        <xdr:cNvSpPr>
          <a:spLocks noChangeShapeType="1"/>
        </xdr:cNvSpPr>
      </xdr:nvSpPr>
      <xdr:spPr bwMode="auto">
        <a:xfrm>
          <a:off x="144780" y="2075688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738</xdr:row>
      <xdr:rowOff>160020</xdr:rowOff>
    </xdr:from>
    <xdr:to>
      <xdr:col>0</xdr:col>
      <xdr:colOff>1798320</xdr:colOff>
      <xdr:row>738</xdr:row>
      <xdr:rowOff>160020</xdr:rowOff>
    </xdr:to>
    <xdr:sp macro="" textlink="">
      <xdr:nvSpPr>
        <xdr:cNvPr id="1092095" name="Line 385"/>
        <xdr:cNvSpPr>
          <a:spLocks noChangeShapeType="1"/>
        </xdr:cNvSpPr>
      </xdr:nvSpPr>
      <xdr:spPr bwMode="auto">
        <a:xfrm>
          <a:off x="137160" y="2076526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740</xdr:row>
      <xdr:rowOff>76200</xdr:rowOff>
    </xdr:from>
    <xdr:to>
      <xdr:col>0</xdr:col>
      <xdr:colOff>1790700</xdr:colOff>
      <xdr:row>740</xdr:row>
      <xdr:rowOff>76200</xdr:rowOff>
    </xdr:to>
    <xdr:sp macro="" textlink="">
      <xdr:nvSpPr>
        <xdr:cNvPr id="1092096" name="Line 386"/>
        <xdr:cNvSpPr>
          <a:spLocks noChangeShapeType="1"/>
        </xdr:cNvSpPr>
      </xdr:nvSpPr>
      <xdr:spPr bwMode="auto">
        <a:xfrm>
          <a:off x="144780" y="2083231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740</xdr:row>
      <xdr:rowOff>160020</xdr:rowOff>
    </xdr:from>
    <xdr:to>
      <xdr:col>0</xdr:col>
      <xdr:colOff>1798320</xdr:colOff>
      <xdr:row>740</xdr:row>
      <xdr:rowOff>160020</xdr:rowOff>
    </xdr:to>
    <xdr:sp macro="" textlink="">
      <xdr:nvSpPr>
        <xdr:cNvPr id="1092097" name="Line 387"/>
        <xdr:cNvSpPr>
          <a:spLocks noChangeShapeType="1"/>
        </xdr:cNvSpPr>
      </xdr:nvSpPr>
      <xdr:spPr bwMode="auto">
        <a:xfrm>
          <a:off x="137160" y="2084070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716</xdr:row>
      <xdr:rowOff>76200</xdr:rowOff>
    </xdr:from>
    <xdr:to>
      <xdr:col>0</xdr:col>
      <xdr:colOff>1790700</xdr:colOff>
      <xdr:row>716</xdr:row>
      <xdr:rowOff>76200</xdr:rowOff>
    </xdr:to>
    <xdr:sp macro="" textlink="">
      <xdr:nvSpPr>
        <xdr:cNvPr id="1092098" name="Line 1098"/>
        <xdr:cNvSpPr>
          <a:spLocks noChangeShapeType="1"/>
        </xdr:cNvSpPr>
      </xdr:nvSpPr>
      <xdr:spPr bwMode="auto">
        <a:xfrm>
          <a:off x="144780" y="2004898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716</xdr:row>
      <xdr:rowOff>160020</xdr:rowOff>
    </xdr:from>
    <xdr:to>
      <xdr:col>0</xdr:col>
      <xdr:colOff>1798320</xdr:colOff>
      <xdr:row>716</xdr:row>
      <xdr:rowOff>160020</xdr:rowOff>
    </xdr:to>
    <xdr:sp macro="" textlink="">
      <xdr:nvSpPr>
        <xdr:cNvPr id="1092099" name="Line 1099"/>
        <xdr:cNvSpPr>
          <a:spLocks noChangeShapeType="1"/>
        </xdr:cNvSpPr>
      </xdr:nvSpPr>
      <xdr:spPr bwMode="auto">
        <a:xfrm>
          <a:off x="137160" y="2005736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718</xdr:row>
      <xdr:rowOff>76200</xdr:rowOff>
    </xdr:from>
    <xdr:to>
      <xdr:col>0</xdr:col>
      <xdr:colOff>1790700</xdr:colOff>
      <xdr:row>718</xdr:row>
      <xdr:rowOff>76200</xdr:rowOff>
    </xdr:to>
    <xdr:sp macro="" textlink="">
      <xdr:nvSpPr>
        <xdr:cNvPr id="1092100" name="Line 1100"/>
        <xdr:cNvSpPr>
          <a:spLocks noChangeShapeType="1"/>
        </xdr:cNvSpPr>
      </xdr:nvSpPr>
      <xdr:spPr bwMode="auto">
        <a:xfrm>
          <a:off x="144780" y="2010156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718</xdr:row>
      <xdr:rowOff>160020</xdr:rowOff>
    </xdr:from>
    <xdr:to>
      <xdr:col>0</xdr:col>
      <xdr:colOff>1798320</xdr:colOff>
      <xdr:row>718</xdr:row>
      <xdr:rowOff>160020</xdr:rowOff>
    </xdr:to>
    <xdr:sp macro="" textlink="">
      <xdr:nvSpPr>
        <xdr:cNvPr id="1092101" name="Line 1101"/>
        <xdr:cNvSpPr>
          <a:spLocks noChangeShapeType="1"/>
        </xdr:cNvSpPr>
      </xdr:nvSpPr>
      <xdr:spPr bwMode="auto">
        <a:xfrm>
          <a:off x="137160" y="2010994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716</xdr:row>
      <xdr:rowOff>76200</xdr:rowOff>
    </xdr:from>
    <xdr:to>
      <xdr:col>0</xdr:col>
      <xdr:colOff>1790700</xdr:colOff>
      <xdr:row>716</xdr:row>
      <xdr:rowOff>76200</xdr:rowOff>
    </xdr:to>
    <xdr:sp macro="" textlink="">
      <xdr:nvSpPr>
        <xdr:cNvPr id="1092102" name="Line 1104"/>
        <xdr:cNvSpPr>
          <a:spLocks noChangeShapeType="1"/>
        </xdr:cNvSpPr>
      </xdr:nvSpPr>
      <xdr:spPr bwMode="auto">
        <a:xfrm>
          <a:off x="144780" y="2004898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716</xdr:row>
      <xdr:rowOff>160020</xdr:rowOff>
    </xdr:from>
    <xdr:to>
      <xdr:col>0</xdr:col>
      <xdr:colOff>1798320</xdr:colOff>
      <xdr:row>716</xdr:row>
      <xdr:rowOff>160020</xdr:rowOff>
    </xdr:to>
    <xdr:sp macro="" textlink="">
      <xdr:nvSpPr>
        <xdr:cNvPr id="1092103" name="Line 1105"/>
        <xdr:cNvSpPr>
          <a:spLocks noChangeShapeType="1"/>
        </xdr:cNvSpPr>
      </xdr:nvSpPr>
      <xdr:spPr bwMode="auto">
        <a:xfrm>
          <a:off x="137160" y="2005736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718</xdr:row>
      <xdr:rowOff>76200</xdr:rowOff>
    </xdr:from>
    <xdr:to>
      <xdr:col>0</xdr:col>
      <xdr:colOff>1790700</xdr:colOff>
      <xdr:row>718</xdr:row>
      <xdr:rowOff>76200</xdr:rowOff>
    </xdr:to>
    <xdr:sp macro="" textlink="">
      <xdr:nvSpPr>
        <xdr:cNvPr id="1092104" name="Line 1106"/>
        <xdr:cNvSpPr>
          <a:spLocks noChangeShapeType="1"/>
        </xdr:cNvSpPr>
      </xdr:nvSpPr>
      <xdr:spPr bwMode="auto">
        <a:xfrm>
          <a:off x="144780" y="2010156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718</xdr:row>
      <xdr:rowOff>160020</xdr:rowOff>
    </xdr:from>
    <xdr:to>
      <xdr:col>0</xdr:col>
      <xdr:colOff>1798320</xdr:colOff>
      <xdr:row>718</xdr:row>
      <xdr:rowOff>160020</xdr:rowOff>
    </xdr:to>
    <xdr:sp macro="" textlink="">
      <xdr:nvSpPr>
        <xdr:cNvPr id="1092105" name="Line 1107"/>
        <xdr:cNvSpPr>
          <a:spLocks noChangeShapeType="1"/>
        </xdr:cNvSpPr>
      </xdr:nvSpPr>
      <xdr:spPr bwMode="auto">
        <a:xfrm>
          <a:off x="137160" y="2010994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740</xdr:row>
      <xdr:rowOff>76200</xdr:rowOff>
    </xdr:from>
    <xdr:to>
      <xdr:col>0</xdr:col>
      <xdr:colOff>1790700</xdr:colOff>
      <xdr:row>740</xdr:row>
      <xdr:rowOff>76200</xdr:rowOff>
    </xdr:to>
    <xdr:sp macro="" textlink="">
      <xdr:nvSpPr>
        <xdr:cNvPr id="1092106" name="Line 1"/>
        <xdr:cNvSpPr>
          <a:spLocks noChangeShapeType="1"/>
        </xdr:cNvSpPr>
      </xdr:nvSpPr>
      <xdr:spPr bwMode="auto">
        <a:xfrm>
          <a:off x="144780" y="2083231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740</xdr:row>
      <xdr:rowOff>160020</xdr:rowOff>
    </xdr:from>
    <xdr:to>
      <xdr:col>0</xdr:col>
      <xdr:colOff>1798320</xdr:colOff>
      <xdr:row>740</xdr:row>
      <xdr:rowOff>160020</xdr:rowOff>
    </xdr:to>
    <xdr:sp macro="" textlink="">
      <xdr:nvSpPr>
        <xdr:cNvPr id="1092107" name="Line 2"/>
        <xdr:cNvSpPr>
          <a:spLocks noChangeShapeType="1"/>
        </xdr:cNvSpPr>
      </xdr:nvSpPr>
      <xdr:spPr bwMode="auto">
        <a:xfrm>
          <a:off x="137160" y="2084070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720</xdr:row>
      <xdr:rowOff>76200</xdr:rowOff>
    </xdr:from>
    <xdr:to>
      <xdr:col>0</xdr:col>
      <xdr:colOff>1790700</xdr:colOff>
      <xdr:row>720</xdr:row>
      <xdr:rowOff>76200</xdr:rowOff>
    </xdr:to>
    <xdr:sp macro="" textlink="">
      <xdr:nvSpPr>
        <xdr:cNvPr id="1092108" name="Line 3"/>
        <xdr:cNvSpPr>
          <a:spLocks noChangeShapeType="1"/>
        </xdr:cNvSpPr>
      </xdr:nvSpPr>
      <xdr:spPr bwMode="auto">
        <a:xfrm>
          <a:off x="144780" y="2017242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720</xdr:row>
      <xdr:rowOff>160020</xdr:rowOff>
    </xdr:from>
    <xdr:to>
      <xdr:col>0</xdr:col>
      <xdr:colOff>1798320</xdr:colOff>
      <xdr:row>720</xdr:row>
      <xdr:rowOff>160020</xdr:rowOff>
    </xdr:to>
    <xdr:sp macro="" textlink="">
      <xdr:nvSpPr>
        <xdr:cNvPr id="1092109" name="Line 4"/>
        <xdr:cNvSpPr>
          <a:spLocks noChangeShapeType="1"/>
        </xdr:cNvSpPr>
      </xdr:nvSpPr>
      <xdr:spPr bwMode="auto">
        <a:xfrm>
          <a:off x="137160" y="2018080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724</xdr:row>
      <xdr:rowOff>76200</xdr:rowOff>
    </xdr:from>
    <xdr:to>
      <xdr:col>0</xdr:col>
      <xdr:colOff>1790700</xdr:colOff>
      <xdr:row>724</xdr:row>
      <xdr:rowOff>76200</xdr:rowOff>
    </xdr:to>
    <xdr:sp macro="" textlink="">
      <xdr:nvSpPr>
        <xdr:cNvPr id="1092110" name="Line 7"/>
        <xdr:cNvSpPr>
          <a:spLocks noChangeShapeType="1"/>
        </xdr:cNvSpPr>
      </xdr:nvSpPr>
      <xdr:spPr bwMode="auto">
        <a:xfrm>
          <a:off x="144780" y="2034006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724</xdr:row>
      <xdr:rowOff>160020</xdr:rowOff>
    </xdr:from>
    <xdr:to>
      <xdr:col>0</xdr:col>
      <xdr:colOff>1798320</xdr:colOff>
      <xdr:row>724</xdr:row>
      <xdr:rowOff>160020</xdr:rowOff>
    </xdr:to>
    <xdr:sp macro="" textlink="">
      <xdr:nvSpPr>
        <xdr:cNvPr id="1092111" name="Line 8"/>
        <xdr:cNvSpPr>
          <a:spLocks noChangeShapeType="1"/>
        </xdr:cNvSpPr>
      </xdr:nvSpPr>
      <xdr:spPr bwMode="auto">
        <a:xfrm>
          <a:off x="137160" y="2034844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725</xdr:row>
      <xdr:rowOff>0</xdr:rowOff>
    </xdr:from>
    <xdr:to>
      <xdr:col>0</xdr:col>
      <xdr:colOff>1790700</xdr:colOff>
      <xdr:row>725</xdr:row>
      <xdr:rowOff>0</xdr:rowOff>
    </xdr:to>
    <xdr:sp macro="" textlink="">
      <xdr:nvSpPr>
        <xdr:cNvPr id="1092112" name="Line 9"/>
        <xdr:cNvSpPr>
          <a:spLocks noChangeShapeType="1"/>
        </xdr:cNvSpPr>
      </xdr:nvSpPr>
      <xdr:spPr bwMode="auto">
        <a:xfrm>
          <a:off x="144780" y="2035149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725</xdr:row>
      <xdr:rowOff>0</xdr:rowOff>
    </xdr:from>
    <xdr:to>
      <xdr:col>0</xdr:col>
      <xdr:colOff>1798320</xdr:colOff>
      <xdr:row>725</xdr:row>
      <xdr:rowOff>0</xdr:rowOff>
    </xdr:to>
    <xdr:sp macro="" textlink="">
      <xdr:nvSpPr>
        <xdr:cNvPr id="1092113" name="Line 10"/>
        <xdr:cNvSpPr>
          <a:spLocks noChangeShapeType="1"/>
        </xdr:cNvSpPr>
      </xdr:nvSpPr>
      <xdr:spPr bwMode="auto">
        <a:xfrm>
          <a:off x="137160" y="2035149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726</xdr:row>
      <xdr:rowOff>76200</xdr:rowOff>
    </xdr:from>
    <xdr:to>
      <xdr:col>0</xdr:col>
      <xdr:colOff>1790700</xdr:colOff>
      <xdr:row>726</xdr:row>
      <xdr:rowOff>76200</xdr:rowOff>
    </xdr:to>
    <xdr:sp macro="" textlink="">
      <xdr:nvSpPr>
        <xdr:cNvPr id="1092114" name="Line 11"/>
        <xdr:cNvSpPr>
          <a:spLocks noChangeShapeType="1"/>
        </xdr:cNvSpPr>
      </xdr:nvSpPr>
      <xdr:spPr bwMode="auto">
        <a:xfrm>
          <a:off x="144780" y="2041169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726</xdr:row>
      <xdr:rowOff>160020</xdr:rowOff>
    </xdr:from>
    <xdr:to>
      <xdr:col>0</xdr:col>
      <xdr:colOff>1798320</xdr:colOff>
      <xdr:row>726</xdr:row>
      <xdr:rowOff>160020</xdr:rowOff>
    </xdr:to>
    <xdr:sp macro="" textlink="">
      <xdr:nvSpPr>
        <xdr:cNvPr id="1092115" name="Line 12"/>
        <xdr:cNvSpPr>
          <a:spLocks noChangeShapeType="1"/>
        </xdr:cNvSpPr>
      </xdr:nvSpPr>
      <xdr:spPr bwMode="auto">
        <a:xfrm>
          <a:off x="137160" y="2042007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718</xdr:row>
      <xdr:rowOff>76200</xdr:rowOff>
    </xdr:from>
    <xdr:to>
      <xdr:col>0</xdr:col>
      <xdr:colOff>1790700</xdr:colOff>
      <xdr:row>718</xdr:row>
      <xdr:rowOff>76200</xdr:rowOff>
    </xdr:to>
    <xdr:sp macro="" textlink="">
      <xdr:nvSpPr>
        <xdr:cNvPr id="1092116" name="Line 13"/>
        <xdr:cNvSpPr>
          <a:spLocks noChangeShapeType="1"/>
        </xdr:cNvSpPr>
      </xdr:nvSpPr>
      <xdr:spPr bwMode="auto">
        <a:xfrm>
          <a:off x="144780" y="2010156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718</xdr:row>
      <xdr:rowOff>160020</xdr:rowOff>
    </xdr:from>
    <xdr:to>
      <xdr:col>0</xdr:col>
      <xdr:colOff>1798320</xdr:colOff>
      <xdr:row>718</xdr:row>
      <xdr:rowOff>160020</xdr:rowOff>
    </xdr:to>
    <xdr:sp macro="" textlink="">
      <xdr:nvSpPr>
        <xdr:cNvPr id="1092117" name="Line 14"/>
        <xdr:cNvSpPr>
          <a:spLocks noChangeShapeType="1"/>
        </xdr:cNvSpPr>
      </xdr:nvSpPr>
      <xdr:spPr bwMode="auto">
        <a:xfrm>
          <a:off x="137160" y="2010994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728</xdr:row>
      <xdr:rowOff>76200</xdr:rowOff>
    </xdr:from>
    <xdr:to>
      <xdr:col>0</xdr:col>
      <xdr:colOff>1790700</xdr:colOff>
      <xdr:row>728</xdr:row>
      <xdr:rowOff>76200</xdr:rowOff>
    </xdr:to>
    <xdr:sp macro="" textlink="">
      <xdr:nvSpPr>
        <xdr:cNvPr id="1092118" name="Line 284"/>
        <xdr:cNvSpPr>
          <a:spLocks noChangeShapeType="1"/>
        </xdr:cNvSpPr>
      </xdr:nvSpPr>
      <xdr:spPr bwMode="auto">
        <a:xfrm>
          <a:off x="144780" y="2049246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728</xdr:row>
      <xdr:rowOff>160020</xdr:rowOff>
    </xdr:from>
    <xdr:to>
      <xdr:col>0</xdr:col>
      <xdr:colOff>1798320</xdr:colOff>
      <xdr:row>728</xdr:row>
      <xdr:rowOff>160020</xdr:rowOff>
    </xdr:to>
    <xdr:sp macro="" textlink="">
      <xdr:nvSpPr>
        <xdr:cNvPr id="1092119" name="Line 285"/>
        <xdr:cNvSpPr>
          <a:spLocks noChangeShapeType="1"/>
        </xdr:cNvSpPr>
      </xdr:nvSpPr>
      <xdr:spPr bwMode="auto">
        <a:xfrm>
          <a:off x="137160" y="2050084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729</xdr:row>
      <xdr:rowOff>0</xdr:rowOff>
    </xdr:from>
    <xdr:to>
      <xdr:col>0</xdr:col>
      <xdr:colOff>1790700</xdr:colOff>
      <xdr:row>729</xdr:row>
      <xdr:rowOff>0</xdr:rowOff>
    </xdr:to>
    <xdr:sp macro="" textlink="">
      <xdr:nvSpPr>
        <xdr:cNvPr id="1092120" name="Line 286"/>
        <xdr:cNvSpPr>
          <a:spLocks noChangeShapeType="1"/>
        </xdr:cNvSpPr>
      </xdr:nvSpPr>
      <xdr:spPr bwMode="auto">
        <a:xfrm>
          <a:off x="144780" y="2050389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729</xdr:row>
      <xdr:rowOff>0</xdr:rowOff>
    </xdr:from>
    <xdr:to>
      <xdr:col>0</xdr:col>
      <xdr:colOff>1798320</xdr:colOff>
      <xdr:row>729</xdr:row>
      <xdr:rowOff>0</xdr:rowOff>
    </xdr:to>
    <xdr:sp macro="" textlink="">
      <xdr:nvSpPr>
        <xdr:cNvPr id="1092121" name="Line 287"/>
        <xdr:cNvSpPr>
          <a:spLocks noChangeShapeType="1"/>
        </xdr:cNvSpPr>
      </xdr:nvSpPr>
      <xdr:spPr bwMode="auto">
        <a:xfrm>
          <a:off x="137160" y="2050389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730</xdr:row>
      <xdr:rowOff>76200</xdr:rowOff>
    </xdr:from>
    <xdr:to>
      <xdr:col>0</xdr:col>
      <xdr:colOff>1790700</xdr:colOff>
      <xdr:row>730</xdr:row>
      <xdr:rowOff>76200</xdr:rowOff>
    </xdr:to>
    <xdr:sp macro="" textlink="">
      <xdr:nvSpPr>
        <xdr:cNvPr id="1092122" name="Line 288"/>
        <xdr:cNvSpPr>
          <a:spLocks noChangeShapeType="1"/>
        </xdr:cNvSpPr>
      </xdr:nvSpPr>
      <xdr:spPr bwMode="auto">
        <a:xfrm>
          <a:off x="144780" y="2053056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730</xdr:row>
      <xdr:rowOff>160020</xdr:rowOff>
    </xdr:from>
    <xdr:to>
      <xdr:col>0</xdr:col>
      <xdr:colOff>1798320</xdr:colOff>
      <xdr:row>730</xdr:row>
      <xdr:rowOff>160020</xdr:rowOff>
    </xdr:to>
    <xdr:sp macro="" textlink="">
      <xdr:nvSpPr>
        <xdr:cNvPr id="1092123" name="Line 289"/>
        <xdr:cNvSpPr>
          <a:spLocks noChangeShapeType="1"/>
        </xdr:cNvSpPr>
      </xdr:nvSpPr>
      <xdr:spPr bwMode="auto">
        <a:xfrm>
          <a:off x="137160" y="2053894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732</xdr:row>
      <xdr:rowOff>76200</xdr:rowOff>
    </xdr:from>
    <xdr:to>
      <xdr:col>0</xdr:col>
      <xdr:colOff>1790700</xdr:colOff>
      <xdr:row>732</xdr:row>
      <xdr:rowOff>76200</xdr:rowOff>
    </xdr:to>
    <xdr:sp macro="" textlink="">
      <xdr:nvSpPr>
        <xdr:cNvPr id="1092124" name="Line 290"/>
        <xdr:cNvSpPr>
          <a:spLocks noChangeShapeType="1"/>
        </xdr:cNvSpPr>
      </xdr:nvSpPr>
      <xdr:spPr bwMode="auto">
        <a:xfrm>
          <a:off x="144780" y="2058695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732</xdr:row>
      <xdr:rowOff>160020</xdr:rowOff>
    </xdr:from>
    <xdr:to>
      <xdr:col>0</xdr:col>
      <xdr:colOff>1798320</xdr:colOff>
      <xdr:row>732</xdr:row>
      <xdr:rowOff>160020</xdr:rowOff>
    </xdr:to>
    <xdr:sp macro="" textlink="">
      <xdr:nvSpPr>
        <xdr:cNvPr id="1092125" name="Line 291"/>
        <xdr:cNvSpPr>
          <a:spLocks noChangeShapeType="1"/>
        </xdr:cNvSpPr>
      </xdr:nvSpPr>
      <xdr:spPr bwMode="auto">
        <a:xfrm>
          <a:off x="137160" y="2059533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734</xdr:row>
      <xdr:rowOff>76200</xdr:rowOff>
    </xdr:from>
    <xdr:to>
      <xdr:col>0</xdr:col>
      <xdr:colOff>1790700</xdr:colOff>
      <xdr:row>734</xdr:row>
      <xdr:rowOff>76200</xdr:rowOff>
    </xdr:to>
    <xdr:sp macro="" textlink="">
      <xdr:nvSpPr>
        <xdr:cNvPr id="1092126" name="Line 292"/>
        <xdr:cNvSpPr>
          <a:spLocks noChangeShapeType="1"/>
        </xdr:cNvSpPr>
      </xdr:nvSpPr>
      <xdr:spPr bwMode="auto">
        <a:xfrm>
          <a:off x="144780" y="2064410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734</xdr:row>
      <xdr:rowOff>160020</xdr:rowOff>
    </xdr:from>
    <xdr:to>
      <xdr:col>0</xdr:col>
      <xdr:colOff>1798320</xdr:colOff>
      <xdr:row>734</xdr:row>
      <xdr:rowOff>160020</xdr:rowOff>
    </xdr:to>
    <xdr:sp macro="" textlink="">
      <xdr:nvSpPr>
        <xdr:cNvPr id="1092127" name="Line 293"/>
        <xdr:cNvSpPr>
          <a:spLocks noChangeShapeType="1"/>
        </xdr:cNvSpPr>
      </xdr:nvSpPr>
      <xdr:spPr bwMode="auto">
        <a:xfrm>
          <a:off x="137160" y="2065248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736</xdr:row>
      <xdr:rowOff>76200</xdr:rowOff>
    </xdr:from>
    <xdr:to>
      <xdr:col>0</xdr:col>
      <xdr:colOff>1790700</xdr:colOff>
      <xdr:row>736</xdr:row>
      <xdr:rowOff>76200</xdr:rowOff>
    </xdr:to>
    <xdr:sp macro="" textlink="">
      <xdr:nvSpPr>
        <xdr:cNvPr id="1092128" name="Line 294"/>
        <xdr:cNvSpPr>
          <a:spLocks noChangeShapeType="1"/>
        </xdr:cNvSpPr>
      </xdr:nvSpPr>
      <xdr:spPr bwMode="auto">
        <a:xfrm>
          <a:off x="144780" y="2070201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736</xdr:row>
      <xdr:rowOff>160020</xdr:rowOff>
    </xdr:from>
    <xdr:to>
      <xdr:col>0</xdr:col>
      <xdr:colOff>1798320</xdr:colOff>
      <xdr:row>736</xdr:row>
      <xdr:rowOff>160020</xdr:rowOff>
    </xdr:to>
    <xdr:sp macro="" textlink="">
      <xdr:nvSpPr>
        <xdr:cNvPr id="1092129" name="Line 295"/>
        <xdr:cNvSpPr>
          <a:spLocks noChangeShapeType="1"/>
        </xdr:cNvSpPr>
      </xdr:nvSpPr>
      <xdr:spPr bwMode="auto">
        <a:xfrm>
          <a:off x="137160" y="2071039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738</xdr:row>
      <xdr:rowOff>76200</xdr:rowOff>
    </xdr:from>
    <xdr:to>
      <xdr:col>0</xdr:col>
      <xdr:colOff>1790700</xdr:colOff>
      <xdr:row>738</xdr:row>
      <xdr:rowOff>76200</xdr:rowOff>
    </xdr:to>
    <xdr:sp macro="" textlink="">
      <xdr:nvSpPr>
        <xdr:cNvPr id="1092130" name="Line 296"/>
        <xdr:cNvSpPr>
          <a:spLocks noChangeShapeType="1"/>
        </xdr:cNvSpPr>
      </xdr:nvSpPr>
      <xdr:spPr bwMode="auto">
        <a:xfrm>
          <a:off x="144780" y="2075688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738</xdr:row>
      <xdr:rowOff>160020</xdr:rowOff>
    </xdr:from>
    <xdr:to>
      <xdr:col>0</xdr:col>
      <xdr:colOff>1798320</xdr:colOff>
      <xdr:row>738</xdr:row>
      <xdr:rowOff>160020</xdr:rowOff>
    </xdr:to>
    <xdr:sp macro="" textlink="">
      <xdr:nvSpPr>
        <xdr:cNvPr id="1092131" name="Line 297"/>
        <xdr:cNvSpPr>
          <a:spLocks noChangeShapeType="1"/>
        </xdr:cNvSpPr>
      </xdr:nvSpPr>
      <xdr:spPr bwMode="auto">
        <a:xfrm>
          <a:off x="137160" y="2076526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716</xdr:row>
      <xdr:rowOff>76200</xdr:rowOff>
    </xdr:from>
    <xdr:to>
      <xdr:col>0</xdr:col>
      <xdr:colOff>1790700</xdr:colOff>
      <xdr:row>716</xdr:row>
      <xdr:rowOff>76200</xdr:rowOff>
    </xdr:to>
    <xdr:sp macro="" textlink="">
      <xdr:nvSpPr>
        <xdr:cNvPr id="1092132" name="Line 1096"/>
        <xdr:cNvSpPr>
          <a:spLocks noChangeShapeType="1"/>
        </xdr:cNvSpPr>
      </xdr:nvSpPr>
      <xdr:spPr bwMode="auto">
        <a:xfrm>
          <a:off x="144780" y="2004898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716</xdr:row>
      <xdr:rowOff>160020</xdr:rowOff>
    </xdr:from>
    <xdr:to>
      <xdr:col>0</xdr:col>
      <xdr:colOff>1798320</xdr:colOff>
      <xdr:row>716</xdr:row>
      <xdr:rowOff>160020</xdr:rowOff>
    </xdr:to>
    <xdr:sp macro="" textlink="">
      <xdr:nvSpPr>
        <xdr:cNvPr id="1092133" name="Line 1097"/>
        <xdr:cNvSpPr>
          <a:spLocks noChangeShapeType="1"/>
        </xdr:cNvSpPr>
      </xdr:nvSpPr>
      <xdr:spPr bwMode="auto">
        <a:xfrm>
          <a:off x="137160" y="2005736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744</xdr:row>
      <xdr:rowOff>76200</xdr:rowOff>
    </xdr:from>
    <xdr:to>
      <xdr:col>0</xdr:col>
      <xdr:colOff>1790700</xdr:colOff>
      <xdr:row>744</xdr:row>
      <xdr:rowOff>76200</xdr:rowOff>
    </xdr:to>
    <xdr:sp macro="" textlink="">
      <xdr:nvSpPr>
        <xdr:cNvPr id="1092134" name="Line 1050"/>
        <xdr:cNvSpPr>
          <a:spLocks noChangeShapeType="1"/>
        </xdr:cNvSpPr>
      </xdr:nvSpPr>
      <xdr:spPr bwMode="auto">
        <a:xfrm>
          <a:off x="144780" y="2095576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744</xdr:row>
      <xdr:rowOff>160020</xdr:rowOff>
    </xdr:from>
    <xdr:to>
      <xdr:col>0</xdr:col>
      <xdr:colOff>1798320</xdr:colOff>
      <xdr:row>744</xdr:row>
      <xdr:rowOff>160020</xdr:rowOff>
    </xdr:to>
    <xdr:sp macro="" textlink="">
      <xdr:nvSpPr>
        <xdr:cNvPr id="1092135" name="Line 1051"/>
        <xdr:cNvSpPr>
          <a:spLocks noChangeShapeType="1"/>
        </xdr:cNvSpPr>
      </xdr:nvSpPr>
      <xdr:spPr bwMode="auto">
        <a:xfrm>
          <a:off x="137160" y="2096414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744</xdr:row>
      <xdr:rowOff>76200</xdr:rowOff>
    </xdr:from>
    <xdr:to>
      <xdr:col>0</xdr:col>
      <xdr:colOff>1790700</xdr:colOff>
      <xdr:row>744</xdr:row>
      <xdr:rowOff>76200</xdr:rowOff>
    </xdr:to>
    <xdr:sp macro="" textlink="">
      <xdr:nvSpPr>
        <xdr:cNvPr id="1092136" name="Line 1090"/>
        <xdr:cNvSpPr>
          <a:spLocks noChangeShapeType="1"/>
        </xdr:cNvSpPr>
      </xdr:nvSpPr>
      <xdr:spPr bwMode="auto">
        <a:xfrm>
          <a:off x="144780" y="2095576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744</xdr:row>
      <xdr:rowOff>160020</xdr:rowOff>
    </xdr:from>
    <xdr:to>
      <xdr:col>0</xdr:col>
      <xdr:colOff>1798320</xdr:colOff>
      <xdr:row>744</xdr:row>
      <xdr:rowOff>160020</xdr:rowOff>
    </xdr:to>
    <xdr:sp macro="" textlink="">
      <xdr:nvSpPr>
        <xdr:cNvPr id="1092137" name="Line 1091"/>
        <xdr:cNvSpPr>
          <a:spLocks noChangeShapeType="1"/>
        </xdr:cNvSpPr>
      </xdr:nvSpPr>
      <xdr:spPr bwMode="auto">
        <a:xfrm>
          <a:off x="137160" y="2096414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748</xdr:row>
      <xdr:rowOff>76200</xdr:rowOff>
    </xdr:from>
    <xdr:to>
      <xdr:col>0</xdr:col>
      <xdr:colOff>1790700</xdr:colOff>
      <xdr:row>748</xdr:row>
      <xdr:rowOff>76200</xdr:rowOff>
    </xdr:to>
    <xdr:sp macro="" textlink="">
      <xdr:nvSpPr>
        <xdr:cNvPr id="1092138" name="Line 1050"/>
        <xdr:cNvSpPr>
          <a:spLocks noChangeShapeType="1"/>
        </xdr:cNvSpPr>
      </xdr:nvSpPr>
      <xdr:spPr bwMode="auto">
        <a:xfrm>
          <a:off x="144780" y="2110054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748</xdr:row>
      <xdr:rowOff>160020</xdr:rowOff>
    </xdr:from>
    <xdr:to>
      <xdr:col>0</xdr:col>
      <xdr:colOff>1798320</xdr:colOff>
      <xdr:row>748</xdr:row>
      <xdr:rowOff>160020</xdr:rowOff>
    </xdr:to>
    <xdr:sp macro="" textlink="">
      <xdr:nvSpPr>
        <xdr:cNvPr id="1092139" name="Line 1051"/>
        <xdr:cNvSpPr>
          <a:spLocks noChangeShapeType="1"/>
        </xdr:cNvSpPr>
      </xdr:nvSpPr>
      <xdr:spPr bwMode="auto">
        <a:xfrm>
          <a:off x="137160" y="2110892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748</xdr:row>
      <xdr:rowOff>76200</xdr:rowOff>
    </xdr:from>
    <xdr:to>
      <xdr:col>0</xdr:col>
      <xdr:colOff>1790700</xdr:colOff>
      <xdr:row>748</xdr:row>
      <xdr:rowOff>76200</xdr:rowOff>
    </xdr:to>
    <xdr:sp macro="" textlink="">
      <xdr:nvSpPr>
        <xdr:cNvPr id="1092140" name="Line 1090"/>
        <xdr:cNvSpPr>
          <a:spLocks noChangeShapeType="1"/>
        </xdr:cNvSpPr>
      </xdr:nvSpPr>
      <xdr:spPr bwMode="auto">
        <a:xfrm>
          <a:off x="144780" y="2110054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748</xdr:row>
      <xdr:rowOff>160020</xdr:rowOff>
    </xdr:from>
    <xdr:to>
      <xdr:col>0</xdr:col>
      <xdr:colOff>1798320</xdr:colOff>
      <xdr:row>748</xdr:row>
      <xdr:rowOff>160020</xdr:rowOff>
    </xdr:to>
    <xdr:sp macro="" textlink="">
      <xdr:nvSpPr>
        <xdr:cNvPr id="1092141" name="Line 1091"/>
        <xdr:cNvSpPr>
          <a:spLocks noChangeShapeType="1"/>
        </xdr:cNvSpPr>
      </xdr:nvSpPr>
      <xdr:spPr bwMode="auto">
        <a:xfrm>
          <a:off x="137160" y="2110892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746</xdr:row>
      <xdr:rowOff>76200</xdr:rowOff>
    </xdr:from>
    <xdr:to>
      <xdr:col>0</xdr:col>
      <xdr:colOff>1790700</xdr:colOff>
      <xdr:row>746</xdr:row>
      <xdr:rowOff>76200</xdr:rowOff>
    </xdr:to>
    <xdr:sp macro="" textlink="">
      <xdr:nvSpPr>
        <xdr:cNvPr id="1092142" name="Line 1050"/>
        <xdr:cNvSpPr>
          <a:spLocks noChangeShapeType="1"/>
        </xdr:cNvSpPr>
      </xdr:nvSpPr>
      <xdr:spPr bwMode="auto">
        <a:xfrm>
          <a:off x="144780" y="2102815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746</xdr:row>
      <xdr:rowOff>160020</xdr:rowOff>
    </xdr:from>
    <xdr:to>
      <xdr:col>0</xdr:col>
      <xdr:colOff>1798320</xdr:colOff>
      <xdr:row>746</xdr:row>
      <xdr:rowOff>160020</xdr:rowOff>
    </xdr:to>
    <xdr:sp macro="" textlink="">
      <xdr:nvSpPr>
        <xdr:cNvPr id="1092143" name="Line 1051"/>
        <xdr:cNvSpPr>
          <a:spLocks noChangeShapeType="1"/>
        </xdr:cNvSpPr>
      </xdr:nvSpPr>
      <xdr:spPr bwMode="auto">
        <a:xfrm>
          <a:off x="137160" y="2103653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746</xdr:row>
      <xdr:rowOff>76200</xdr:rowOff>
    </xdr:from>
    <xdr:to>
      <xdr:col>0</xdr:col>
      <xdr:colOff>1790700</xdr:colOff>
      <xdr:row>746</xdr:row>
      <xdr:rowOff>76200</xdr:rowOff>
    </xdr:to>
    <xdr:sp macro="" textlink="">
      <xdr:nvSpPr>
        <xdr:cNvPr id="1092144" name="Line 1090"/>
        <xdr:cNvSpPr>
          <a:spLocks noChangeShapeType="1"/>
        </xdr:cNvSpPr>
      </xdr:nvSpPr>
      <xdr:spPr bwMode="auto">
        <a:xfrm>
          <a:off x="144780" y="2102815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746</xdr:row>
      <xdr:rowOff>160020</xdr:rowOff>
    </xdr:from>
    <xdr:to>
      <xdr:col>0</xdr:col>
      <xdr:colOff>1798320</xdr:colOff>
      <xdr:row>746</xdr:row>
      <xdr:rowOff>160020</xdr:rowOff>
    </xdr:to>
    <xdr:sp macro="" textlink="">
      <xdr:nvSpPr>
        <xdr:cNvPr id="1092145" name="Line 1091"/>
        <xdr:cNvSpPr>
          <a:spLocks noChangeShapeType="1"/>
        </xdr:cNvSpPr>
      </xdr:nvSpPr>
      <xdr:spPr bwMode="auto">
        <a:xfrm>
          <a:off x="137160" y="2103653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742</xdr:row>
      <xdr:rowOff>76200</xdr:rowOff>
    </xdr:from>
    <xdr:to>
      <xdr:col>0</xdr:col>
      <xdr:colOff>1790700</xdr:colOff>
      <xdr:row>742</xdr:row>
      <xdr:rowOff>76200</xdr:rowOff>
    </xdr:to>
    <xdr:sp macro="" textlink="">
      <xdr:nvSpPr>
        <xdr:cNvPr id="1092146" name="Line 1050"/>
        <xdr:cNvSpPr>
          <a:spLocks noChangeShapeType="1"/>
        </xdr:cNvSpPr>
      </xdr:nvSpPr>
      <xdr:spPr bwMode="auto">
        <a:xfrm>
          <a:off x="144780" y="2091613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742</xdr:row>
      <xdr:rowOff>160020</xdr:rowOff>
    </xdr:from>
    <xdr:to>
      <xdr:col>0</xdr:col>
      <xdr:colOff>1798320</xdr:colOff>
      <xdr:row>742</xdr:row>
      <xdr:rowOff>160020</xdr:rowOff>
    </xdr:to>
    <xdr:sp macro="" textlink="">
      <xdr:nvSpPr>
        <xdr:cNvPr id="1092147" name="Line 1051"/>
        <xdr:cNvSpPr>
          <a:spLocks noChangeShapeType="1"/>
        </xdr:cNvSpPr>
      </xdr:nvSpPr>
      <xdr:spPr bwMode="auto">
        <a:xfrm>
          <a:off x="137160" y="2092452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742</xdr:row>
      <xdr:rowOff>76200</xdr:rowOff>
    </xdr:from>
    <xdr:to>
      <xdr:col>0</xdr:col>
      <xdr:colOff>1790700</xdr:colOff>
      <xdr:row>742</xdr:row>
      <xdr:rowOff>76200</xdr:rowOff>
    </xdr:to>
    <xdr:sp macro="" textlink="">
      <xdr:nvSpPr>
        <xdr:cNvPr id="1092148" name="Line 1090"/>
        <xdr:cNvSpPr>
          <a:spLocks noChangeShapeType="1"/>
        </xdr:cNvSpPr>
      </xdr:nvSpPr>
      <xdr:spPr bwMode="auto">
        <a:xfrm>
          <a:off x="144780" y="2091613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742</xdr:row>
      <xdr:rowOff>160020</xdr:rowOff>
    </xdr:from>
    <xdr:to>
      <xdr:col>0</xdr:col>
      <xdr:colOff>1798320</xdr:colOff>
      <xdr:row>742</xdr:row>
      <xdr:rowOff>160020</xdr:rowOff>
    </xdr:to>
    <xdr:sp macro="" textlink="">
      <xdr:nvSpPr>
        <xdr:cNvPr id="1092149" name="Line 1091"/>
        <xdr:cNvSpPr>
          <a:spLocks noChangeShapeType="1"/>
        </xdr:cNvSpPr>
      </xdr:nvSpPr>
      <xdr:spPr bwMode="auto">
        <a:xfrm>
          <a:off x="137160" y="2092452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750</xdr:row>
      <xdr:rowOff>76200</xdr:rowOff>
    </xdr:from>
    <xdr:to>
      <xdr:col>0</xdr:col>
      <xdr:colOff>1790700</xdr:colOff>
      <xdr:row>750</xdr:row>
      <xdr:rowOff>76200</xdr:rowOff>
    </xdr:to>
    <xdr:sp macro="" textlink="">
      <xdr:nvSpPr>
        <xdr:cNvPr id="1092150" name="Line 1050"/>
        <xdr:cNvSpPr>
          <a:spLocks noChangeShapeType="1"/>
        </xdr:cNvSpPr>
      </xdr:nvSpPr>
      <xdr:spPr bwMode="auto">
        <a:xfrm>
          <a:off x="144780" y="2115693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750</xdr:row>
      <xdr:rowOff>160020</xdr:rowOff>
    </xdr:from>
    <xdr:to>
      <xdr:col>0</xdr:col>
      <xdr:colOff>1798320</xdr:colOff>
      <xdr:row>750</xdr:row>
      <xdr:rowOff>160020</xdr:rowOff>
    </xdr:to>
    <xdr:sp macro="" textlink="">
      <xdr:nvSpPr>
        <xdr:cNvPr id="1092151" name="Line 1051"/>
        <xdr:cNvSpPr>
          <a:spLocks noChangeShapeType="1"/>
        </xdr:cNvSpPr>
      </xdr:nvSpPr>
      <xdr:spPr bwMode="auto">
        <a:xfrm>
          <a:off x="137160" y="2116531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750</xdr:row>
      <xdr:rowOff>76200</xdr:rowOff>
    </xdr:from>
    <xdr:to>
      <xdr:col>0</xdr:col>
      <xdr:colOff>1790700</xdr:colOff>
      <xdr:row>750</xdr:row>
      <xdr:rowOff>76200</xdr:rowOff>
    </xdr:to>
    <xdr:sp macro="" textlink="">
      <xdr:nvSpPr>
        <xdr:cNvPr id="1092152" name="Line 1090"/>
        <xdr:cNvSpPr>
          <a:spLocks noChangeShapeType="1"/>
        </xdr:cNvSpPr>
      </xdr:nvSpPr>
      <xdr:spPr bwMode="auto">
        <a:xfrm>
          <a:off x="144780" y="2115693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750</xdr:row>
      <xdr:rowOff>160020</xdr:rowOff>
    </xdr:from>
    <xdr:to>
      <xdr:col>0</xdr:col>
      <xdr:colOff>1798320</xdr:colOff>
      <xdr:row>750</xdr:row>
      <xdr:rowOff>160020</xdr:rowOff>
    </xdr:to>
    <xdr:sp macro="" textlink="">
      <xdr:nvSpPr>
        <xdr:cNvPr id="1092153" name="Line 1091"/>
        <xdr:cNvSpPr>
          <a:spLocks noChangeShapeType="1"/>
        </xdr:cNvSpPr>
      </xdr:nvSpPr>
      <xdr:spPr bwMode="auto">
        <a:xfrm>
          <a:off x="137160" y="2116531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754</xdr:row>
      <xdr:rowOff>76200</xdr:rowOff>
    </xdr:from>
    <xdr:to>
      <xdr:col>0</xdr:col>
      <xdr:colOff>1790700</xdr:colOff>
      <xdr:row>754</xdr:row>
      <xdr:rowOff>76200</xdr:rowOff>
    </xdr:to>
    <xdr:sp macro="" textlink="">
      <xdr:nvSpPr>
        <xdr:cNvPr id="1092154" name="Line 155"/>
        <xdr:cNvSpPr>
          <a:spLocks noChangeShapeType="1"/>
        </xdr:cNvSpPr>
      </xdr:nvSpPr>
      <xdr:spPr bwMode="auto">
        <a:xfrm>
          <a:off x="144780" y="2129028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754</xdr:row>
      <xdr:rowOff>160020</xdr:rowOff>
    </xdr:from>
    <xdr:to>
      <xdr:col>0</xdr:col>
      <xdr:colOff>1798320</xdr:colOff>
      <xdr:row>754</xdr:row>
      <xdr:rowOff>160020</xdr:rowOff>
    </xdr:to>
    <xdr:sp macro="" textlink="">
      <xdr:nvSpPr>
        <xdr:cNvPr id="1092155" name="Line 156"/>
        <xdr:cNvSpPr>
          <a:spLocks noChangeShapeType="1"/>
        </xdr:cNvSpPr>
      </xdr:nvSpPr>
      <xdr:spPr bwMode="auto">
        <a:xfrm>
          <a:off x="137160" y="2129866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760</xdr:row>
      <xdr:rowOff>76200</xdr:rowOff>
    </xdr:from>
    <xdr:to>
      <xdr:col>0</xdr:col>
      <xdr:colOff>1790700</xdr:colOff>
      <xdr:row>760</xdr:row>
      <xdr:rowOff>76200</xdr:rowOff>
    </xdr:to>
    <xdr:sp macro="" textlink="">
      <xdr:nvSpPr>
        <xdr:cNvPr id="1092156" name="Line 157"/>
        <xdr:cNvSpPr>
          <a:spLocks noChangeShapeType="1"/>
        </xdr:cNvSpPr>
      </xdr:nvSpPr>
      <xdr:spPr bwMode="auto">
        <a:xfrm>
          <a:off x="144780" y="2148382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760</xdr:row>
      <xdr:rowOff>160020</xdr:rowOff>
    </xdr:from>
    <xdr:to>
      <xdr:col>0</xdr:col>
      <xdr:colOff>1798320</xdr:colOff>
      <xdr:row>760</xdr:row>
      <xdr:rowOff>160020</xdr:rowOff>
    </xdr:to>
    <xdr:sp macro="" textlink="">
      <xdr:nvSpPr>
        <xdr:cNvPr id="1092157" name="Line 158"/>
        <xdr:cNvSpPr>
          <a:spLocks noChangeShapeType="1"/>
        </xdr:cNvSpPr>
      </xdr:nvSpPr>
      <xdr:spPr bwMode="auto">
        <a:xfrm>
          <a:off x="137160" y="2149221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764</xdr:row>
      <xdr:rowOff>76200</xdr:rowOff>
    </xdr:from>
    <xdr:to>
      <xdr:col>0</xdr:col>
      <xdr:colOff>1790700</xdr:colOff>
      <xdr:row>764</xdr:row>
      <xdr:rowOff>76200</xdr:rowOff>
    </xdr:to>
    <xdr:sp macro="" textlink="">
      <xdr:nvSpPr>
        <xdr:cNvPr id="1092158" name="Line 159"/>
        <xdr:cNvSpPr>
          <a:spLocks noChangeShapeType="1"/>
        </xdr:cNvSpPr>
      </xdr:nvSpPr>
      <xdr:spPr bwMode="auto">
        <a:xfrm>
          <a:off x="144780" y="2163241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764</xdr:row>
      <xdr:rowOff>160020</xdr:rowOff>
    </xdr:from>
    <xdr:to>
      <xdr:col>0</xdr:col>
      <xdr:colOff>1798320</xdr:colOff>
      <xdr:row>764</xdr:row>
      <xdr:rowOff>160020</xdr:rowOff>
    </xdr:to>
    <xdr:sp macro="" textlink="">
      <xdr:nvSpPr>
        <xdr:cNvPr id="1092159" name="Line 160"/>
        <xdr:cNvSpPr>
          <a:spLocks noChangeShapeType="1"/>
        </xdr:cNvSpPr>
      </xdr:nvSpPr>
      <xdr:spPr bwMode="auto">
        <a:xfrm>
          <a:off x="137160" y="2164080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766</xdr:row>
      <xdr:rowOff>76200</xdr:rowOff>
    </xdr:from>
    <xdr:to>
      <xdr:col>0</xdr:col>
      <xdr:colOff>1790700</xdr:colOff>
      <xdr:row>766</xdr:row>
      <xdr:rowOff>76200</xdr:rowOff>
    </xdr:to>
    <xdr:sp macro="" textlink="">
      <xdr:nvSpPr>
        <xdr:cNvPr id="1092160" name="Line 161"/>
        <xdr:cNvSpPr>
          <a:spLocks noChangeShapeType="1"/>
        </xdr:cNvSpPr>
      </xdr:nvSpPr>
      <xdr:spPr bwMode="auto">
        <a:xfrm>
          <a:off x="144780" y="2168118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766</xdr:row>
      <xdr:rowOff>160020</xdr:rowOff>
    </xdr:from>
    <xdr:to>
      <xdr:col>0</xdr:col>
      <xdr:colOff>1798320</xdr:colOff>
      <xdr:row>766</xdr:row>
      <xdr:rowOff>160020</xdr:rowOff>
    </xdr:to>
    <xdr:sp macro="" textlink="">
      <xdr:nvSpPr>
        <xdr:cNvPr id="1092161" name="Line 162"/>
        <xdr:cNvSpPr>
          <a:spLocks noChangeShapeType="1"/>
        </xdr:cNvSpPr>
      </xdr:nvSpPr>
      <xdr:spPr bwMode="auto">
        <a:xfrm>
          <a:off x="137160" y="2168956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768</xdr:row>
      <xdr:rowOff>76200</xdr:rowOff>
    </xdr:from>
    <xdr:to>
      <xdr:col>0</xdr:col>
      <xdr:colOff>1790700</xdr:colOff>
      <xdr:row>768</xdr:row>
      <xdr:rowOff>76200</xdr:rowOff>
    </xdr:to>
    <xdr:sp macro="" textlink="">
      <xdr:nvSpPr>
        <xdr:cNvPr id="1092162" name="Line 163"/>
        <xdr:cNvSpPr>
          <a:spLocks noChangeShapeType="1"/>
        </xdr:cNvSpPr>
      </xdr:nvSpPr>
      <xdr:spPr bwMode="auto">
        <a:xfrm>
          <a:off x="144780" y="2175967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768</xdr:row>
      <xdr:rowOff>160020</xdr:rowOff>
    </xdr:from>
    <xdr:to>
      <xdr:col>0</xdr:col>
      <xdr:colOff>1798320</xdr:colOff>
      <xdr:row>768</xdr:row>
      <xdr:rowOff>160020</xdr:rowOff>
    </xdr:to>
    <xdr:sp macro="" textlink="">
      <xdr:nvSpPr>
        <xdr:cNvPr id="1092163" name="Line 164"/>
        <xdr:cNvSpPr>
          <a:spLocks noChangeShapeType="1"/>
        </xdr:cNvSpPr>
      </xdr:nvSpPr>
      <xdr:spPr bwMode="auto">
        <a:xfrm>
          <a:off x="137160" y="2176805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769</xdr:row>
      <xdr:rowOff>0</xdr:rowOff>
    </xdr:from>
    <xdr:to>
      <xdr:col>0</xdr:col>
      <xdr:colOff>1790700</xdr:colOff>
      <xdr:row>769</xdr:row>
      <xdr:rowOff>0</xdr:rowOff>
    </xdr:to>
    <xdr:sp macro="" textlink="">
      <xdr:nvSpPr>
        <xdr:cNvPr id="1092164" name="Line 165"/>
        <xdr:cNvSpPr>
          <a:spLocks noChangeShapeType="1"/>
        </xdr:cNvSpPr>
      </xdr:nvSpPr>
      <xdr:spPr bwMode="auto">
        <a:xfrm>
          <a:off x="144780" y="2178177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769</xdr:row>
      <xdr:rowOff>0</xdr:rowOff>
    </xdr:from>
    <xdr:to>
      <xdr:col>0</xdr:col>
      <xdr:colOff>1798320</xdr:colOff>
      <xdr:row>769</xdr:row>
      <xdr:rowOff>0</xdr:rowOff>
    </xdr:to>
    <xdr:sp macro="" textlink="">
      <xdr:nvSpPr>
        <xdr:cNvPr id="1092165" name="Line 166"/>
        <xdr:cNvSpPr>
          <a:spLocks noChangeShapeType="1"/>
        </xdr:cNvSpPr>
      </xdr:nvSpPr>
      <xdr:spPr bwMode="auto">
        <a:xfrm>
          <a:off x="137160" y="2178177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770</xdr:row>
      <xdr:rowOff>76200</xdr:rowOff>
    </xdr:from>
    <xdr:to>
      <xdr:col>0</xdr:col>
      <xdr:colOff>1790700</xdr:colOff>
      <xdr:row>770</xdr:row>
      <xdr:rowOff>76200</xdr:rowOff>
    </xdr:to>
    <xdr:sp macro="" textlink="">
      <xdr:nvSpPr>
        <xdr:cNvPr id="1092166" name="Line 255"/>
        <xdr:cNvSpPr>
          <a:spLocks noChangeShapeType="1"/>
        </xdr:cNvSpPr>
      </xdr:nvSpPr>
      <xdr:spPr bwMode="auto">
        <a:xfrm>
          <a:off x="144780" y="2184273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770</xdr:row>
      <xdr:rowOff>160020</xdr:rowOff>
    </xdr:from>
    <xdr:to>
      <xdr:col>0</xdr:col>
      <xdr:colOff>1798320</xdr:colOff>
      <xdr:row>770</xdr:row>
      <xdr:rowOff>160020</xdr:rowOff>
    </xdr:to>
    <xdr:sp macro="" textlink="">
      <xdr:nvSpPr>
        <xdr:cNvPr id="1092167" name="Line 256"/>
        <xdr:cNvSpPr>
          <a:spLocks noChangeShapeType="1"/>
        </xdr:cNvSpPr>
      </xdr:nvSpPr>
      <xdr:spPr bwMode="auto">
        <a:xfrm>
          <a:off x="137160" y="2185111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772</xdr:row>
      <xdr:rowOff>76200</xdr:rowOff>
    </xdr:from>
    <xdr:to>
      <xdr:col>0</xdr:col>
      <xdr:colOff>1790700</xdr:colOff>
      <xdr:row>772</xdr:row>
      <xdr:rowOff>76200</xdr:rowOff>
    </xdr:to>
    <xdr:sp macro="" textlink="">
      <xdr:nvSpPr>
        <xdr:cNvPr id="1092168" name="Line 257"/>
        <xdr:cNvSpPr>
          <a:spLocks noChangeShapeType="1"/>
        </xdr:cNvSpPr>
      </xdr:nvSpPr>
      <xdr:spPr bwMode="auto">
        <a:xfrm>
          <a:off x="144780" y="2190292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772</xdr:row>
      <xdr:rowOff>160020</xdr:rowOff>
    </xdr:from>
    <xdr:to>
      <xdr:col>0</xdr:col>
      <xdr:colOff>1798320</xdr:colOff>
      <xdr:row>772</xdr:row>
      <xdr:rowOff>160020</xdr:rowOff>
    </xdr:to>
    <xdr:sp macro="" textlink="">
      <xdr:nvSpPr>
        <xdr:cNvPr id="1092169" name="Line 258"/>
        <xdr:cNvSpPr>
          <a:spLocks noChangeShapeType="1"/>
        </xdr:cNvSpPr>
      </xdr:nvSpPr>
      <xdr:spPr bwMode="auto">
        <a:xfrm>
          <a:off x="137160" y="2191131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774</xdr:row>
      <xdr:rowOff>76200</xdr:rowOff>
    </xdr:from>
    <xdr:to>
      <xdr:col>0</xdr:col>
      <xdr:colOff>1790700</xdr:colOff>
      <xdr:row>774</xdr:row>
      <xdr:rowOff>76200</xdr:rowOff>
    </xdr:to>
    <xdr:sp macro="" textlink="">
      <xdr:nvSpPr>
        <xdr:cNvPr id="1092170" name="Line 664"/>
        <xdr:cNvSpPr>
          <a:spLocks noChangeShapeType="1"/>
        </xdr:cNvSpPr>
      </xdr:nvSpPr>
      <xdr:spPr bwMode="auto">
        <a:xfrm>
          <a:off x="144780" y="2196693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774</xdr:row>
      <xdr:rowOff>160020</xdr:rowOff>
    </xdr:from>
    <xdr:to>
      <xdr:col>0</xdr:col>
      <xdr:colOff>1798320</xdr:colOff>
      <xdr:row>774</xdr:row>
      <xdr:rowOff>160020</xdr:rowOff>
    </xdr:to>
    <xdr:sp macro="" textlink="">
      <xdr:nvSpPr>
        <xdr:cNvPr id="1092171" name="Line 665"/>
        <xdr:cNvSpPr>
          <a:spLocks noChangeShapeType="1"/>
        </xdr:cNvSpPr>
      </xdr:nvSpPr>
      <xdr:spPr bwMode="auto">
        <a:xfrm>
          <a:off x="137160" y="2197531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776</xdr:row>
      <xdr:rowOff>76200</xdr:rowOff>
    </xdr:from>
    <xdr:to>
      <xdr:col>0</xdr:col>
      <xdr:colOff>1790700</xdr:colOff>
      <xdr:row>776</xdr:row>
      <xdr:rowOff>76200</xdr:rowOff>
    </xdr:to>
    <xdr:sp macro="" textlink="">
      <xdr:nvSpPr>
        <xdr:cNvPr id="1092172" name="Line 666"/>
        <xdr:cNvSpPr>
          <a:spLocks noChangeShapeType="1"/>
        </xdr:cNvSpPr>
      </xdr:nvSpPr>
      <xdr:spPr bwMode="auto">
        <a:xfrm>
          <a:off x="144780" y="2202942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776</xdr:row>
      <xdr:rowOff>160020</xdr:rowOff>
    </xdr:from>
    <xdr:to>
      <xdr:col>0</xdr:col>
      <xdr:colOff>1798320</xdr:colOff>
      <xdr:row>776</xdr:row>
      <xdr:rowOff>160020</xdr:rowOff>
    </xdr:to>
    <xdr:sp macro="" textlink="">
      <xdr:nvSpPr>
        <xdr:cNvPr id="1092173" name="Line 667"/>
        <xdr:cNvSpPr>
          <a:spLocks noChangeShapeType="1"/>
        </xdr:cNvSpPr>
      </xdr:nvSpPr>
      <xdr:spPr bwMode="auto">
        <a:xfrm>
          <a:off x="137160" y="2203780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778</xdr:row>
      <xdr:rowOff>76200</xdr:rowOff>
    </xdr:from>
    <xdr:to>
      <xdr:col>0</xdr:col>
      <xdr:colOff>1790700</xdr:colOff>
      <xdr:row>778</xdr:row>
      <xdr:rowOff>76200</xdr:rowOff>
    </xdr:to>
    <xdr:sp macro="" textlink="">
      <xdr:nvSpPr>
        <xdr:cNvPr id="1092174" name="Line 668"/>
        <xdr:cNvSpPr>
          <a:spLocks noChangeShapeType="1"/>
        </xdr:cNvSpPr>
      </xdr:nvSpPr>
      <xdr:spPr bwMode="auto">
        <a:xfrm>
          <a:off x="144780" y="2209190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778</xdr:row>
      <xdr:rowOff>160020</xdr:rowOff>
    </xdr:from>
    <xdr:to>
      <xdr:col>0</xdr:col>
      <xdr:colOff>1798320</xdr:colOff>
      <xdr:row>778</xdr:row>
      <xdr:rowOff>160020</xdr:rowOff>
    </xdr:to>
    <xdr:sp macro="" textlink="">
      <xdr:nvSpPr>
        <xdr:cNvPr id="1092175" name="Line 669"/>
        <xdr:cNvSpPr>
          <a:spLocks noChangeShapeType="1"/>
        </xdr:cNvSpPr>
      </xdr:nvSpPr>
      <xdr:spPr bwMode="auto">
        <a:xfrm>
          <a:off x="137160" y="2210028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780</xdr:row>
      <xdr:rowOff>76200</xdr:rowOff>
    </xdr:from>
    <xdr:to>
      <xdr:col>0</xdr:col>
      <xdr:colOff>1790700</xdr:colOff>
      <xdr:row>780</xdr:row>
      <xdr:rowOff>76200</xdr:rowOff>
    </xdr:to>
    <xdr:sp macro="" textlink="">
      <xdr:nvSpPr>
        <xdr:cNvPr id="1092176" name="Line 670"/>
        <xdr:cNvSpPr>
          <a:spLocks noChangeShapeType="1"/>
        </xdr:cNvSpPr>
      </xdr:nvSpPr>
      <xdr:spPr bwMode="auto">
        <a:xfrm>
          <a:off x="144780" y="2215972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780</xdr:row>
      <xdr:rowOff>160020</xdr:rowOff>
    </xdr:from>
    <xdr:to>
      <xdr:col>0</xdr:col>
      <xdr:colOff>1798320</xdr:colOff>
      <xdr:row>780</xdr:row>
      <xdr:rowOff>160020</xdr:rowOff>
    </xdr:to>
    <xdr:sp macro="" textlink="">
      <xdr:nvSpPr>
        <xdr:cNvPr id="1092177" name="Line 671"/>
        <xdr:cNvSpPr>
          <a:spLocks noChangeShapeType="1"/>
        </xdr:cNvSpPr>
      </xdr:nvSpPr>
      <xdr:spPr bwMode="auto">
        <a:xfrm>
          <a:off x="137160" y="2216810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782</xdr:row>
      <xdr:rowOff>76200</xdr:rowOff>
    </xdr:from>
    <xdr:to>
      <xdr:col>0</xdr:col>
      <xdr:colOff>1790700</xdr:colOff>
      <xdr:row>782</xdr:row>
      <xdr:rowOff>76200</xdr:rowOff>
    </xdr:to>
    <xdr:sp macro="" textlink="">
      <xdr:nvSpPr>
        <xdr:cNvPr id="1092178" name="Line 672"/>
        <xdr:cNvSpPr>
          <a:spLocks noChangeShapeType="1"/>
        </xdr:cNvSpPr>
      </xdr:nvSpPr>
      <xdr:spPr bwMode="auto">
        <a:xfrm>
          <a:off x="144780" y="2225040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782</xdr:row>
      <xdr:rowOff>160020</xdr:rowOff>
    </xdr:from>
    <xdr:to>
      <xdr:col>0</xdr:col>
      <xdr:colOff>1798320</xdr:colOff>
      <xdr:row>782</xdr:row>
      <xdr:rowOff>160020</xdr:rowOff>
    </xdr:to>
    <xdr:sp macro="" textlink="">
      <xdr:nvSpPr>
        <xdr:cNvPr id="1092179" name="Line 673"/>
        <xdr:cNvSpPr>
          <a:spLocks noChangeShapeType="1"/>
        </xdr:cNvSpPr>
      </xdr:nvSpPr>
      <xdr:spPr bwMode="auto">
        <a:xfrm>
          <a:off x="137160" y="2225878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784</xdr:row>
      <xdr:rowOff>76200</xdr:rowOff>
    </xdr:from>
    <xdr:to>
      <xdr:col>0</xdr:col>
      <xdr:colOff>1790700</xdr:colOff>
      <xdr:row>784</xdr:row>
      <xdr:rowOff>76200</xdr:rowOff>
    </xdr:to>
    <xdr:sp macro="" textlink="">
      <xdr:nvSpPr>
        <xdr:cNvPr id="1092180" name="Line 674"/>
        <xdr:cNvSpPr>
          <a:spLocks noChangeShapeType="1"/>
        </xdr:cNvSpPr>
      </xdr:nvSpPr>
      <xdr:spPr bwMode="auto">
        <a:xfrm>
          <a:off x="144780" y="2233574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784</xdr:row>
      <xdr:rowOff>160020</xdr:rowOff>
    </xdr:from>
    <xdr:to>
      <xdr:col>0</xdr:col>
      <xdr:colOff>1798320</xdr:colOff>
      <xdr:row>784</xdr:row>
      <xdr:rowOff>160020</xdr:rowOff>
    </xdr:to>
    <xdr:sp macro="" textlink="">
      <xdr:nvSpPr>
        <xdr:cNvPr id="1092181" name="Line 675"/>
        <xdr:cNvSpPr>
          <a:spLocks noChangeShapeType="1"/>
        </xdr:cNvSpPr>
      </xdr:nvSpPr>
      <xdr:spPr bwMode="auto">
        <a:xfrm>
          <a:off x="137160" y="2234412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764</xdr:row>
      <xdr:rowOff>76200</xdr:rowOff>
    </xdr:from>
    <xdr:to>
      <xdr:col>0</xdr:col>
      <xdr:colOff>1790700</xdr:colOff>
      <xdr:row>764</xdr:row>
      <xdr:rowOff>76200</xdr:rowOff>
    </xdr:to>
    <xdr:sp macro="" textlink="">
      <xdr:nvSpPr>
        <xdr:cNvPr id="1092182" name="Line 676"/>
        <xdr:cNvSpPr>
          <a:spLocks noChangeShapeType="1"/>
        </xdr:cNvSpPr>
      </xdr:nvSpPr>
      <xdr:spPr bwMode="auto">
        <a:xfrm>
          <a:off x="144780" y="2163241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764</xdr:row>
      <xdr:rowOff>160020</xdr:rowOff>
    </xdr:from>
    <xdr:to>
      <xdr:col>0</xdr:col>
      <xdr:colOff>1798320</xdr:colOff>
      <xdr:row>764</xdr:row>
      <xdr:rowOff>160020</xdr:rowOff>
    </xdr:to>
    <xdr:sp macro="" textlink="">
      <xdr:nvSpPr>
        <xdr:cNvPr id="1092183" name="Line 677"/>
        <xdr:cNvSpPr>
          <a:spLocks noChangeShapeType="1"/>
        </xdr:cNvSpPr>
      </xdr:nvSpPr>
      <xdr:spPr bwMode="auto">
        <a:xfrm>
          <a:off x="137160" y="2164080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760</xdr:row>
      <xdr:rowOff>76200</xdr:rowOff>
    </xdr:from>
    <xdr:to>
      <xdr:col>0</xdr:col>
      <xdr:colOff>1790700</xdr:colOff>
      <xdr:row>760</xdr:row>
      <xdr:rowOff>76200</xdr:rowOff>
    </xdr:to>
    <xdr:sp macro="" textlink="">
      <xdr:nvSpPr>
        <xdr:cNvPr id="1092184" name="Line 678"/>
        <xdr:cNvSpPr>
          <a:spLocks noChangeShapeType="1"/>
        </xdr:cNvSpPr>
      </xdr:nvSpPr>
      <xdr:spPr bwMode="auto">
        <a:xfrm>
          <a:off x="144780" y="2148382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760</xdr:row>
      <xdr:rowOff>160020</xdr:rowOff>
    </xdr:from>
    <xdr:to>
      <xdr:col>0</xdr:col>
      <xdr:colOff>1798320</xdr:colOff>
      <xdr:row>760</xdr:row>
      <xdr:rowOff>160020</xdr:rowOff>
    </xdr:to>
    <xdr:sp macro="" textlink="">
      <xdr:nvSpPr>
        <xdr:cNvPr id="1092185" name="Line 679"/>
        <xdr:cNvSpPr>
          <a:spLocks noChangeShapeType="1"/>
        </xdr:cNvSpPr>
      </xdr:nvSpPr>
      <xdr:spPr bwMode="auto">
        <a:xfrm>
          <a:off x="137160" y="2149221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754</xdr:row>
      <xdr:rowOff>76200</xdr:rowOff>
    </xdr:from>
    <xdr:to>
      <xdr:col>0</xdr:col>
      <xdr:colOff>1790700</xdr:colOff>
      <xdr:row>754</xdr:row>
      <xdr:rowOff>76200</xdr:rowOff>
    </xdr:to>
    <xdr:sp macro="" textlink="">
      <xdr:nvSpPr>
        <xdr:cNvPr id="1092186" name="Line 680"/>
        <xdr:cNvSpPr>
          <a:spLocks noChangeShapeType="1"/>
        </xdr:cNvSpPr>
      </xdr:nvSpPr>
      <xdr:spPr bwMode="auto">
        <a:xfrm>
          <a:off x="144780" y="2129028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754</xdr:row>
      <xdr:rowOff>160020</xdr:rowOff>
    </xdr:from>
    <xdr:to>
      <xdr:col>0</xdr:col>
      <xdr:colOff>1798320</xdr:colOff>
      <xdr:row>754</xdr:row>
      <xdr:rowOff>160020</xdr:rowOff>
    </xdr:to>
    <xdr:sp macro="" textlink="">
      <xdr:nvSpPr>
        <xdr:cNvPr id="1092187" name="Line 681"/>
        <xdr:cNvSpPr>
          <a:spLocks noChangeShapeType="1"/>
        </xdr:cNvSpPr>
      </xdr:nvSpPr>
      <xdr:spPr bwMode="auto">
        <a:xfrm>
          <a:off x="137160" y="2129866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774</xdr:row>
      <xdr:rowOff>76200</xdr:rowOff>
    </xdr:from>
    <xdr:to>
      <xdr:col>0</xdr:col>
      <xdr:colOff>1790700</xdr:colOff>
      <xdr:row>774</xdr:row>
      <xdr:rowOff>76200</xdr:rowOff>
    </xdr:to>
    <xdr:sp macro="" textlink="">
      <xdr:nvSpPr>
        <xdr:cNvPr id="1092188" name="Line 682"/>
        <xdr:cNvSpPr>
          <a:spLocks noChangeShapeType="1"/>
        </xdr:cNvSpPr>
      </xdr:nvSpPr>
      <xdr:spPr bwMode="auto">
        <a:xfrm>
          <a:off x="144780" y="2196693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774</xdr:row>
      <xdr:rowOff>160020</xdr:rowOff>
    </xdr:from>
    <xdr:to>
      <xdr:col>0</xdr:col>
      <xdr:colOff>1798320</xdr:colOff>
      <xdr:row>774</xdr:row>
      <xdr:rowOff>160020</xdr:rowOff>
    </xdr:to>
    <xdr:sp macro="" textlink="">
      <xdr:nvSpPr>
        <xdr:cNvPr id="1092189" name="Line 683"/>
        <xdr:cNvSpPr>
          <a:spLocks noChangeShapeType="1"/>
        </xdr:cNvSpPr>
      </xdr:nvSpPr>
      <xdr:spPr bwMode="auto">
        <a:xfrm>
          <a:off x="137160" y="2197531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776</xdr:row>
      <xdr:rowOff>76200</xdr:rowOff>
    </xdr:from>
    <xdr:to>
      <xdr:col>0</xdr:col>
      <xdr:colOff>1790700</xdr:colOff>
      <xdr:row>776</xdr:row>
      <xdr:rowOff>76200</xdr:rowOff>
    </xdr:to>
    <xdr:sp macro="" textlink="">
      <xdr:nvSpPr>
        <xdr:cNvPr id="1092190" name="Line 684"/>
        <xdr:cNvSpPr>
          <a:spLocks noChangeShapeType="1"/>
        </xdr:cNvSpPr>
      </xdr:nvSpPr>
      <xdr:spPr bwMode="auto">
        <a:xfrm>
          <a:off x="144780" y="2202942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776</xdr:row>
      <xdr:rowOff>160020</xdr:rowOff>
    </xdr:from>
    <xdr:to>
      <xdr:col>0</xdr:col>
      <xdr:colOff>1798320</xdr:colOff>
      <xdr:row>776</xdr:row>
      <xdr:rowOff>160020</xdr:rowOff>
    </xdr:to>
    <xdr:sp macro="" textlink="">
      <xdr:nvSpPr>
        <xdr:cNvPr id="1092191" name="Line 685"/>
        <xdr:cNvSpPr>
          <a:spLocks noChangeShapeType="1"/>
        </xdr:cNvSpPr>
      </xdr:nvSpPr>
      <xdr:spPr bwMode="auto">
        <a:xfrm>
          <a:off x="137160" y="2203780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778</xdr:row>
      <xdr:rowOff>76200</xdr:rowOff>
    </xdr:from>
    <xdr:to>
      <xdr:col>0</xdr:col>
      <xdr:colOff>1790700</xdr:colOff>
      <xdr:row>778</xdr:row>
      <xdr:rowOff>76200</xdr:rowOff>
    </xdr:to>
    <xdr:sp macro="" textlink="">
      <xdr:nvSpPr>
        <xdr:cNvPr id="1092192" name="Line 686"/>
        <xdr:cNvSpPr>
          <a:spLocks noChangeShapeType="1"/>
        </xdr:cNvSpPr>
      </xdr:nvSpPr>
      <xdr:spPr bwMode="auto">
        <a:xfrm>
          <a:off x="144780" y="2209190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778</xdr:row>
      <xdr:rowOff>160020</xdr:rowOff>
    </xdr:from>
    <xdr:to>
      <xdr:col>0</xdr:col>
      <xdr:colOff>1798320</xdr:colOff>
      <xdr:row>778</xdr:row>
      <xdr:rowOff>160020</xdr:rowOff>
    </xdr:to>
    <xdr:sp macro="" textlink="">
      <xdr:nvSpPr>
        <xdr:cNvPr id="1092193" name="Line 687"/>
        <xdr:cNvSpPr>
          <a:spLocks noChangeShapeType="1"/>
        </xdr:cNvSpPr>
      </xdr:nvSpPr>
      <xdr:spPr bwMode="auto">
        <a:xfrm>
          <a:off x="137160" y="2210028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780</xdr:row>
      <xdr:rowOff>76200</xdr:rowOff>
    </xdr:from>
    <xdr:to>
      <xdr:col>0</xdr:col>
      <xdr:colOff>1790700</xdr:colOff>
      <xdr:row>780</xdr:row>
      <xdr:rowOff>76200</xdr:rowOff>
    </xdr:to>
    <xdr:sp macro="" textlink="">
      <xdr:nvSpPr>
        <xdr:cNvPr id="1092194" name="Line 688"/>
        <xdr:cNvSpPr>
          <a:spLocks noChangeShapeType="1"/>
        </xdr:cNvSpPr>
      </xdr:nvSpPr>
      <xdr:spPr bwMode="auto">
        <a:xfrm>
          <a:off x="144780" y="2215972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780</xdr:row>
      <xdr:rowOff>160020</xdr:rowOff>
    </xdr:from>
    <xdr:to>
      <xdr:col>0</xdr:col>
      <xdr:colOff>1798320</xdr:colOff>
      <xdr:row>780</xdr:row>
      <xdr:rowOff>160020</xdr:rowOff>
    </xdr:to>
    <xdr:sp macro="" textlink="">
      <xdr:nvSpPr>
        <xdr:cNvPr id="1092195" name="Line 689"/>
        <xdr:cNvSpPr>
          <a:spLocks noChangeShapeType="1"/>
        </xdr:cNvSpPr>
      </xdr:nvSpPr>
      <xdr:spPr bwMode="auto">
        <a:xfrm>
          <a:off x="137160" y="2216810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764</xdr:row>
      <xdr:rowOff>76200</xdr:rowOff>
    </xdr:from>
    <xdr:to>
      <xdr:col>0</xdr:col>
      <xdr:colOff>1790700</xdr:colOff>
      <xdr:row>764</xdr:row>
      <xdr:rowOff>76200</xdr:rowOff>
    </xdr:to>
    <xdr:sp macro="" textlink="">
      <xdr:nvSpPr>
        <xdr:cNvPr id="1092196" name="Line 690"/>
        <xdr:cNvSpPr>
          <a:spLocks noChangeShapeType="1"/>
        </xdr:cNvSpPr>
      </xdr:nvSpPr>
      <xdr:spPr bwMode="auto">
        <a:xfrm>
          <a:off x="144780" y="2163241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764</xdr:row>
      <xdr:rowOff>160020</xdr:rowOff>
    </xdr:from>
    <xdr:to>
      <xdr:col>0</xdr:col>
      <xdr:colOff>1798320</xdr:colOff>
      <xdr:row>764</xdr:row>
      <xdr:rowOff>160020</xdr:rowOff>
    </xdr:to>
    <xdr:sp macro="" textlink="">
      <xdr:nvSpPr>
        <xdr:cNvPr id="1092197" name="Line 691"/>
        <xdr:cNvSpPr>
          <a:spLocks noChangeShapeType="1"/>
        </xdr:cNvSpPr>
      </xdr:nvSpPr>
      <xdr:spPr bwMode="auto">
        <a:xfrm>
          <a:off x="137160" y="2164080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760</xdr:row>
      <xdr:rowOff>76200</xdr:rowOff>
    </xdr:from>
    <xdr:to>
      <xdr:col>0</xdr:col>
      <xdr:colOff>1790700</xdr:colOff>
      <xdr:row>760</xdr:row>
      <xdr:rowOff>76200</xdr:rowOff>
    </xdr:to>
    <xdr:sp macro="" textlink="">
      <xdr:nvSpPr>
        <xdr:cNvPr id="1092198" name="Line 692"/>
        <xdr:cNvSpPr>
          <a:spLocks noChangeShapeType="1"/>
        </xdr:cNvSpPr>
      </xdr:nvSpPr>
      <xdr:spPr bwMode="auto">
        <a:xfrm>
          <a:off x="144780" y="2148382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760</xdr:row>
      <xdr:rowOff>160020</xdr:rowOff>
    </xdr:from>
    <xdr:to>
      <xdr:col>0</xdr:col>
      <xdr:colOff>1798320</xdr:colOff>
      <xdr:row>760</xdr:row>
      <xdr:rowOff>160020</xdr:rowOff>
    </xdr:to>
    <xdr:sp macro="" textlink="">
      <xdr:nvSpPr>
        <xdr:cNvPr id="1092199" name="Line 693"/>
        <xdr:cNvSpPr>
          <a:spLocks noChangeShapeType="1"/>
        </xdr:cNvSpPr>
      </xdr:nvSpPr>
      <xdr:spPr bwMode="auto">
        <a:xfrm>
          <a:off x="137160" y="2149221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754</xdr:row>
      <xdr:rowOff>76200</xdr:rowOff>
    </xdr:from>
    <xdr:to>
      <xdr:col>0</xdr:col>
      <xdr:colOff>1790700</xdr:colOff>
      <xdr:row>754</xdr:row>
      <xdr:rowOff>76200</xdr:rowOff>
    </xdr:to>
    <xdr:sp macro="" textlink="">
      <xdr:nvSpPr>
        <xdr:cNvPr id="1092200" name="Line 694"/>
        <xdr:cNvSpPr>
          <a:spLocks noChangeShapeType="1"/>
        </xdr:cNvSpPr>
      </xdr:nvSpPr>
      <xdr:spPr bwMode="auto">
        <a:xfrm>
          <a:off x="144780" y="2129028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754</xdr:row>
      <xdr:rowOff>160020</xdr:rowOff>
    </xdr:from>
    <xdr:to>
      <xdr:col>0</xdr:col>
      <xdr:colOff>1798320</xdr:colOff>
      <xdr:row>754</xdr:row>
      <xdr:rowOff>160020</xdr:rowOff>
    </xdr:to>
    <xdr:sp macro="" textlink="">
      <xdr:nvSpPr>
        <xdr:cNvPr id="1092201" name="Line 695"/>
        <xdr:cNvSpPr>
          <a:spLocks noChangeShapeType="1"/>
        </xdr:cNvSpPr>
      </xdr:nvSpPr>
      <xdr:spPr bwMode="auto">
        <a:xfrm>
          <a:off x="137160" y="2129866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766</xdr:row>
      <xdr:rowOff>76200</xdr:rowOff>
    </xdr:from>
    <xdr:to>
      <xdr:col>0</xdr:col>
      <xdr:colOff>1790700</xdr:colOff>
      <xdr:row>766</xdr:row>
      <xdr:rowOff>76200</xdr:rowOff>
    </xdr:to>
    <xdr:sp macro="" textlink="">
      <xdr:nvSpPr>
        <xdr:cNvPr id="1092202" name="Line 696"/>
        <xdr:cNvSpPr>
          <a:spLocks noChangeShapeType="1"/>
        </xdr:cNvSpPr>
      </xdr:nvSpPr>
      <xdr:spPr bwMode="auto">
        <a:xfrm>
          <a:off x="144780" y="2168118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766</xdr:row>
      <xdr:rowOff>160020</xdr:rowOff>
    </xdr:from>
    <xdr:to>
      <xdr:col>0</xdr:col>
      <xdr:colOff>1798320</xdr:colOff>
      <xdr:row>766</xdr:row>
      <xdr:rowOff>160020</xdr:rowOff>
    </xdr:to>
    <xdr:sp macro="" textlink="">
      <xdr:nvSpPr>
        <xdr:cNvPr id="1092203" name="Line 697"/>
        <xdr:cNvSpPr>
          <a:spLocks noChangeShapeType="1"/>
        </xdr:cNvSpPr>
      </xdr:nvSpPr>
      <xdr:spPr bwMode="auto">
        <a:xfrm>
          <a:off x="137160" y="2168956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768</xdr:row>
      <xdr:rowOff>76200</xdr:rowOff>
    </xdr:from>
    <xdr:to>
      <xdr:col>0</xdr:col>
      <xdr:colOff>1790700</xdr:colOff>
      <xdr:row>768</xdr:row>
      <xdr:rowOff>76200</xdr:rowOff>
    </xdr:to>
    <xdr:sp macro="" textlink="">
      <xdr:nvSpPr>
        <xdr:cNvPr id="1092204" name="Line 698"/>
        <xdr:cNvSpPr>
          <a:spLocks noChangeShapeType="1"/>
        </xdr:cNvSpPr>
      </xdr:nvSpPr>
      <xdr:spPr bwMode="auto">
        <a:xfrm>
          <a:off x="144780" y="2175967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768</xdr:row>
      <xdr:rowOff>160020</xdr:rowOff>
    </xdr:from>
    <xdr:to>
      <xdr:col>0</xdr:col>
      <xdr:colOff>1798320</xdr:colOff>
      <xdr:row>768</xdr:row>
      <xdr:rowOff>160020</xdr:rowOff>
    </xdr:to>
    <xdr:sp macro="" textlink="">
      <xdr:nvSpPr>
        <xdr:cNvPr id="1092205" name="Line 699"/>
        <xdr:cNvSpPr>
          <a:spLocks noChangeShapeType="1"/>
        </xdr:cNvSpPr>
      </xdr:nvSpPr>
      <xdr:spPr bwMode="auto">
        <a:xfrm>
          <a:off x="137160" y="2176805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769</xdr:row>
      <xdr:rowOff>0</xdr:rowOff>
    </xdr:from>
    <xdr:to>
      <xdr:col>0</xdr:col>
      <xdr:colOff>1790700</xdr:colOff>
      <xdr:row>769</xdr:row>
      <xdr:rowOff>0</xdr:rowOff>
    </xdr:to>
    <xdr:sp macro="" textlink="">
      <xdr:nvSpPr>
        <xdr:cNvPr id="1092206" name="Line 700"/>
        <xdr:cNvSpPr>
          <a:spLocks noChangeShapeType="1"/>
        </xdr:cNvSpPr>
      </xdr:nvSpPr>
      <xdr:spPr bwMode="auto">
        <a:xfrm>
          <a:off x="144780" y="2178177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769</xdr:row>
      <xdr:rowOff>0</xdr:rowOff>
    </xdr:from>
    <xdr:to>
      <xdr:col>0</xdr:col>
      <xdr:colOff>1798320</xdr:colOff>
      <xdr:row>769</xdr:row>
      <xdr:rowOff>0</xdr:rowOff>
    </xdr:to>
    <xdr:sp macro="" textlink="">
      <xdr:nvSpPr>
        <xdr:cNvPr id="1092207" name="Line 701"/>
        <xdr:cNvSpPr>
          <a:spLocks noChangeShapeType="1"/>
        </xdr:cNvSpPr>
      </xdr:nvSpPr>
      <xdr:spPr bwMode="auto">
        <a:xfrm>
          <a:off x="137160" y="2178177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784</xdr:row>
      <xdr:rowOff>76200</xdr:rowOff>
    </xdr:from>
    <xdr:to>
      <xdr:col>0</xdr:col>
      <xdr:colOff>1790700</xdr:colOff>
      <xdr:row>784</xdr:row>
      <xdr:rowOff>76200</xdr:rowOff>
    </xdr:to>
    <xdr:sp macro="" textlink="">
      <xdr:nvSpPr>
        <xdr:cNvPr id="1092208" name="Line 702"/>
        <xdr:cNvSpPr>
          <a:spLocks noChangeShapeType="1"/>
        </xdr:cNvSpPr>
      </xdr:nvSpPr>
      <xdr:spPr bwMode="auto">
        <a:xfrm>
          <a:off x="144780" y="2233574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784</xdr:row>
      <xdr:rowOff>160020</xdr:rowOff>
    </xdr:from>
    <xdr:to>
      <xdr:col>0</xdr:col>
      <xdr:colOff>1798320</xdr:colOff>
      <xdr:row>784</xdr:row>
      <xdr:rowOff>160020</xdr:rowOff>
    </xdr:to>
    <xdr:sp macro="" textlink="">
      <xdr:nvSpPr>
        <xdr:cNvPr id="1092209" name="Line 703"/>
        <xdr:cNvSpPr>
          <a:spLocks noChangeShapeType="1"/>
        </xdr:cNvSpPr>
      </xdr:nvSpPr>
      <xdr:spPr bwMode="auto">
        <a:xfrm>
          <a:off x="137160" y="2234412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764</xdr:row>
      <xdr:rowOff>76200</xdr:rowOff>
    </xdr:from>
    <xdr:to>
      <xdr:col>0</xdr:col>
      <xdr:colOff>1790700</xdr:colOff>
      <xdr:row>764</xdr:row>
      <xdr:rowOff>76200</xdr:rowOff>
    </xdr:to>
    <xdr:sp macro="" textlink="">
      <xdr:nvSpPr>
        <xdr:cNvPr id="1092210" name="Line 704"/>
        <xdr:cNvSpPr>
          <a:spLocks noChangeShapeType="1"/>
        </xdr:cNvSpPr>
      </xdr:nvSpPr>
      <xdr:spPr bwMode="auto">
        <a:xfrm>
          <a:off x="144780" y="2163241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764</xdr:row>
      <xdr:rowOff>160020</xdr:rowOff>
    </xdr:from>
    <xdr:to>
      <xdr:col>0</xdr:col>
      <xdr:colOff>1798320</xdr:colOff>
      <xdr:row>764</xdr:row>
      <xdr:rowOff>160020</xdr:rowOff>
    </xdr:to>
    <xdr:sp macro="" textlink="">
      <xdr:nvSpPr>
        <xdr:cNvPr id="1092211" name="Line 705"/>
        <xdr:cNvSpPr>
          <a:spLocks noChangeShapeType="1"/>
        </xdr:cNvSpPr>
      </xdr:nvSpPr>
      <xdr:spPr bwMode="auto">
        <a:xfrm>
          <a:off x="137160" y="2164080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766</xdr:row>
      <xdr:rowOff>76200</xdr:rowOff>
    </xdr:from>
    <xdr:to>
      <xdr:col>0</xdr:col>
      <xdr:colOff>1790700</xdr:colOff>
      <xdr:row>766</xdr:row>
      <xdr:rowOff>76200</xdr:rowOff>
    </xdr:to>
    <xdr:sp macro="" textlink="">
      <xdr:nvSpPr>
        <xdr:cNvPr id="1092212" name="Line 706"/>
        <xdr:cNvSpPr>
          <a:spLocks noChangeShapeType="1"/>
        </xdr:cNvSpPr>
      </xdr:nvSpPr>
      <xdr:spPr bwMode="auto">
        <a:xfrm>
          <a:off x="144780" y="2168118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766</xdr:row>
      <xdr:rowOff>160020</xdr:rowOff>
    </xdr:from>
    <xdr:to>
      <xdr:col>0</xdr:col>
      <xdr:colOff>1798320</xdr:colOff>
      <xdr:row>766</xdr:row>
      <xdr:rowOff>160020</xdr:rowOff>
    </xdr:to>
    <xdr:sp macro="" textlink="">
      <xdr:nvSpPr>
        <xdr:cNvPr id="1092213" name="Line 707"/>
        <xdr:cNvSpPr>
          <a:spLocks noChangeShapeType="1"/>
        </xdr:cNvSpPr>
      </xdr:nvSpPr>
      <xdr:spPr bwMode="auto">
        <a:xfrm>
          <a:off x="137160" y="2168956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768</xdr:row>
      <xdr:rowOff>76200</xdr:rowOff>
    </xdr:from>
    <xdr:to>
      <xdr:col>0</xdr:col>
      <xdr:colOff>1790700</xdr:colOff>
      <xdr:row>768</xdr:row>
      <xdr:rowOff>76200</xdr:rowOff>
    </xdr:to>
    <xdr:sp macro="" textlink="">
      <xdr:nvSpPr>
        <xdr:cNvPr id="1092214" name="Line 708"/>
        <xdr:cNvSpPr>
          <a:spLocks noChangeShapeType="1"/>
        </xdr:cNvSpPr>
      </xdr:nvSpPr>
      <xdr:spPr bwMode="auto">
        <a:xfrm>
          <a:off x="144780" y="2175967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768</xdr:row>
      <xdr:rowOff>160020</xdr:rowOff>
    </xdr:from>
    <xdr:to>
      <xdr:col>0</xdr:col>
      <xdr:colOff>1798320</xdr:colOff>
      <xdr:row>768</xdr:row>
      <xdr:rowOff>160020</xdr:rowOff>
    </xdr:to>
    <xdr:sp macro="" textlink="">
      <xdr:nvSpPr>
        <xdr:cNvPr id="1092215" name="Line 709"/>
        <xdr:cNvSpPr>
          <a:spLocks noChangeShapeType="1"/>
        </xdr:cNvSpPr>
      </xdr:nvSpPr>
      <xdr:spPr bwMode="auto">
        <a:xfrm>
          <a:off x="137160" y="2176805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769</xdr:row>
      <xdr:rowOff>0</xdr:rowOff>
    </xdr:from>
    <xdr:to>
      <xdr:col>0</xdr:col>
      <xdr:colOff>1790700</xdr:colOff>
      <xdr:row>769</xdr:row>
      <xdr:rowOff>0</xdr:rowOff>
    </xdr:to>
    <xdr:sp macro="" textlink="">
      <xdr:nvSpPr>
        <xdr:cNvPr id="1092216" name="Line 710"/>
        <xdr:cNvSpPr>
          <a:spLocks noChangeShapeType="1"/>
        </xdr:cNvSpPr>
      </xdr:nvSpPr>
      <xdr:spPr bwMode="auto">
        <a:xfrm>
          <a:off x="144780" y="2178177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769</xdr:row>
      <xdr:rowOff>0</xdr:rowOff>
    </xdr:from>
    <xdr:to>
      <xdr:col>0</xdr:col>
      <xdr:colOff>1798320</xdr:colOff>
      <xdr:row>769</xdr:row>
      <xdr:rowOff>0</xdr:rowOff>
    </xdr:to>
    <xdr:sp macro="" textlink="">
      <xdr:nvSpPr>
        <xdr:cNvPr id="1092217" name="Line 711"/>
        <xdr:cNvSpPr>
          <a:spLocks noChangeShapeType="1"/>
        </xdr:cNvSpPr>
      </xdr:nvSpPr>
      <xdr:spPr bwMode="auto">
        <a:xfrm>
          <a:off x="137160" y="2178177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770</xdr:row>
      <xdr:rowOff>76200</xdr:rowOff>
    </xdr:from>
    <xdr:to>
      <xdr:col>0</xdr:col>
      <xdr:colOff>1790700</xdr:colOff>
      <xdr:row>770</xdr:row>
      <xdr:rowOff>76200</xdr:rowOff>
    </xdr:to>
    <xdr:sp macro="" textlink="">
      <xdr:nvSpPr>
        <xdr:cNvPr id="1092218" name="Line 712"/>
        <xdr:cNvSpPr>
          <a:spLocks noChangeShapeType="1"/>
        </xdr:cNvSpPr>
      </xdr:nvSpPr>
      <xdr:spPr bwMode="auto">
        <a:xfrm>
          <a:off x="144780" y="2184273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770</xdr:row>
      <xdr:rowOff>160020</xdr:rowOff>
    </xdr:from>
    <xdr:to>
      <xdr:col>0</xdr:col>
      <xdr:colOff>1798320</xdr:colOff>
      <xdr:row>770</xdr:row>
      <xdr:rowOff>160020</xdr:rowOff>
    </xdr:to>
    <xdr:sp macro="" textlink="">
      <xdr:nvSpPr>
        <xdr:cNvPr id="1092219" name="Line 713"/>
        <xdr:cNvSpPr>
          <a:spLocks noChangeShapeType="1"/>
        </xdr:cNvSpPr>
      </xdr:nvSpPr>
      <xdr:spPr bwMode="auto">
        <a:xfrm>
          <a:off x="137160" y="2185111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760</xdr:row>
      <xdr:rowOff>76200</xdr:rowOff>
    </xdr:from>
    <xdr:to>
      <xdr:col>0</xdr:col>
      <xdr:colOff>1790700</xdr:colOff>
      <xdr:row>760</xdr:row>
      <xdr:rowOff>76200</xdr:rowOff>
    </xdr:to>
    <xdr:sp macro="" textlink="">
      <xdr:nvSpPr>
        <xdr:cNvPr id="1092220" name="Line 714"/>
        <xdr:cNvSpPr>
          <a:spLocks noChangeShapeType="1"/>
        </xdr:cNvSpPr>
      </xdr:nvSpPr>
      <xdr:spPr bwMode="auto">
        <a:xfrm>
          <a:off x="144780" y="2148382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760</xdr:row>
      <xdr:rowOff>160020</xdr:rowOff>
    </xdr:from>
    <xdr:to>
      <xdr:col>0</xdr:col>
      <xdr:colOff>1798320</xdr:colOff>
      <xdr:row>760</xdr:row>
      <xdr:rowOff>160020</xdr:rowOff>
    </xdr:to>
    <xdr:sp macro="" textlink="">
      <xdr:nvSpPr>
        <xdr:cNvPr id="1092221" name="Line 715"/>
        <xdr:cNvSpPr>
          <a:spLocks noChangeShapeType="1"/>
        </xdr:cNvSpPr>
      </xdr:nvSpPr>
      <xdr:spPr bwMode="auto">
        <a:xfrm>
          <a:off x="137160" y="2149221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754</xdr:row>
      <xdr:rowOff>76200</xdr:rowOff>
    </xdr:from>
    <xdr:to>
      <xdr:col>0</xdr:col>
      <xdr:colOff>1790700</xdr:colOff>
      <xdr:row>754</xdr:row>
      <xdr:rowOff>76200</xdr:rowOff>
    </xdr:to>
    <xdr:sp macro="" textlink="">
      <xdr:nvSpPr>
        <xdr:cNvPr id="1092222" name="Line 716"/>
        <xdr:cNvSpPr>
          <a:spLocks noChangeShapeType="1"/>
        </xdr:cNvSpPr>
      </xdr:nvSpPr>
      <xdr:spPr bwMode="auto">
        <a:xfrm>
          <a:off x="144780" y="2129028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754</xdr:row>
      <xdr:rowOff>160020</xdr:rowOff>
    </xdr:from>
    <xdr:to>
      <xdr:col>0</xdr:col>
      <xdr:colOff>1798320</xdr:colOff>
      <xdr:row>754</xdr:row>
      <xdr:rowOff>160020</xdr:rowOff>
    </xdr:to>
    <xdr:sp macro="" textlink="">
      <xdr:nvSpPr>
        <xdr:cNvPr id="1092223" name="Line 717"/>
        <xdr:cNvSpPr>
          <a:spLocks noChangeShapeType="1"/>
        </xdr:cNvSpPr>
      </xdr:nvSpPr>
      <xdr:spPr bwMode="auto">
        <a:xfrm>
          <a:off x="137160" y="2129866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772</xdr:row>
      <xdr:rowOff>76200</xdr:rowOff>
    </xdr:from>
    <xdr:to>
      <xdr:col>0</xdr:col>
      <xdr:colOff>1790700</xdr:colOff>
      <xdr:row>772</xdr:row>
      <xdr:rowOff>76200</xdr:rowOff>
    </xdr:to>
    <xdr:sp macro="" textlink="">
      <xdr:nvSpPr>
        <xdr:cNvPr id="1092224" name="Line 718"/>
        <xdr:cNvSpPr>
          <a:spLocks noChangeShapeType="1"/>
        </xdr:cNvSpPr>
      </xdr:nvSpPr>
      <xdr:spPr bwMode="auto">
        <a:xfrm>
          <a:off x="144780" y="2190292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774</xdr:row>
      <xdr:rowOff>76200</xdr:rowOff>
    </xdr:from>
    <xdr:to>
      <xdr:col>0</xdr:col>
      <xdr:colOff>1790700</xdr:colOff>
      <xdr:row>774</xdr:row>
      <xdr:rowOff>76200</xdr:rowOff>
    </xdr:to>
    <xdr:sp macro="" textlink="">
      <xdr:nvSpPr>
        <xdr:cNvPr id="1092225" name="Line 722"/>
        <xdr:cNvSpPr>
          <a:spLocks noChangeShapeType="1"/>
        </xdr:cNvSpPr>
      </xdr:nvSpPr>
      <xdr:spPr bwMode="auto">
        <a:xfrm>
          <a:off x="144780" y="2196693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774</xdr:row>
      <xdr:rowOff>160020</xdr:rowOff>
    </xdr:from>
    <xdr:to>
      <xdr:col>0</xdr:col>
      <xdr:colOff>1798320</xdr:colOff>
      <xdr:row>774</xdr:row>
      <xdr:rowOff>160020</xdr:rowOff>
    </xdr:to>
    <xdr:sp macro="" textlink="">
      <xdr:nvSpPr>
        <xdr:cNvPr id="1092226" name="Line 723"/>
        <xdr:cNvSpPr>
          <a:spLocks noChangeShapeType="1"/>
        </xdr:cNvSpPr>
      </xdr:nvSpPr>
      <xdr:spPr bwMode="auto">
        <a:xfrm>
          <a:off x="137160" y="2197531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776</xdr:row>
      <xdr:rowOff>76200</xdr:rowOff>
    </xdr:from>
    <xdr:to>
      <xdr:col>0</xdr:col>
      <xdr:colOff>1790700</xdr:colOff>
      <xdr:row>776</xdr:row>
      <xdr:rowOff>76200</xdr:rowOff>
    </xdr:to>
    <xdr:sp macro="" textlink="">
      <xdr:nvSpPr>
        <xdr:cNvPr id="1092227" name="Line 724"/>
        <xdr:cNvSpPr>
          <a:spLocks noChangeShapeType="1"/>
        </xdr:cNvSpPr>
      </xdr:nvSpPr>
      <xdr:spPr bwMode="auto">
        <a:xfrm>
          <a:off x="144780" y="2202942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776</xdr:row>
      <xdr:rowOff>160020</xdr:rowOff>
    </xdr:from>
    <xdr:to>
      <xdr:col>0</xdr:col>
      <xdr:colOff>1798320</xdr:colOff>
      <xdr:row>776</xdr:row>
      <xdr:rowOff>160020</xdr:rowOff>
    </xdr:to>
    <xdr:sp macro="" textlink="">
      <xdr:nvSpPr>
        <xdr:cNvPr id="1092228" name="Line 725"/>
        <xdr:cNvSpPr>
          <a:spLocks noChangeShapeType="1"/>
        </xdr:cNvSpPr>
      </xdr:nvSpPr>
      <xdr:spPr bwMode="auto">
        <a:xfrm>
          <a:off x="137160" y="2203780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778</xdr:row>
      <xdr:rowOff>76200</xdr:rowOff>
    </xdr:from>
    <xdr:to>
      <xdr:col>0</xdr:col>
      <xdr:colOff>1790700</xdr:colOff>
      <xdr:row>778</xdr:row>
      <xdr:rowOff>76200</xdr:rowOff>
    </xdr:to>
    <xdr:sp macro="" textlink="">
      <xdr:nvSpPr>
        <xdr:cNvPr id="1092229" name="Line 726"/>
        <xdr:cNvSpPr>
          <a:spLocks noChangeShapeType="1"/>
        </xdr:cNvSpPr>
      </xdr:nvSpPr>
      <xdr:spPr bwMode="auto">
        <a:xfrm>
          <a:off x="144780" y="2209190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778</xdr:row>
      <xdr:rowOff>160020</xdr:rowOff>
    </xdr:from>
    <xdr:to>
      <xdr:col>0</xdr:col>
      <xdr:colOff>1798320</xdr:colOff>
      <xdr:row>778</xdr:row>
      <xdr:rowOff>160020</xdr:rowOff>
    </xdr:to>
    <xdr:sp macro="" textlink="">
      <xdr:nvSpPr>
        <xdr:cNvPr id="1092230" name="Line 727"/>
        <xdr:cNvSpPr>
          <a:spLocks noChangeShapeType="1"/>
        </xdr:cNvSpPr>
      </xdr:nvSpPr>
      <xdr:spPr bwMode="auto">
        <a:xfrm>
          <a:off x="137160" y="2210028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780</xdr:row>
      <xdr:rowOff>76200</xdr:rowOff>
    </xdr:from>
    <xdr:to>
      <xdr:col>0</xdr:col>
      <xdr:colOff>1790700</xdr:colOff>
      <xdr:row>780</xdr:row>
      <xdr:rowOff>76200</xdr:rowOff>
    </xdr:to>
    <xdr:sp macro="" textlink="">
      <xdr:nvSpPr>
        <xdr:cNvPr id="1092231" name="Line 728"/>
        <xdr:cNvSpPr>
          <a:spLocks noChangeShapeType="1"/>
        </xdr:cNvSpPr>
      </xdr:nvSpPr>
      <xdr:spPr bwMode="auto">
        <a:xfrm>
          <a:off x="144780" y="2215972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780</xdr:row>
      <xdr:rowOff>160020</xdr:rowOff>
    </xdr:from>
    <xdr:to>
      <xdr:col>0</xdr:col>
      <xdr:colOff>1798320</xdr:colOff>
      <xdr:row>780</xdr:row>
      <xdr:rowOff>160020</xdr:rowOff>
    </xdr:to>
    <xdr:sp macro="" textlink="">
      <xdr:nvSpPr>
        <xdr:cNvPr id="1092232" name="Line 729"/>
        <xdr:cNvSpPr>
          <a:spLocks noChangeShapeType="1"/>
        </xdr:cNvSpPr>
      </xdr:nvSpPr>
      <xdr:spPr bwMode="auto">
        <a:xfrm>
          <a:off x="137160" y="2216810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782</xdr:row>
      <xdr:rowOff>76200</xdr:rowOff>
    </xdr:from>
    <xdr:to>
      <xdr:col>0</xdr:col>
      <xdr:colOff>1790700</xdr:colOff>
      <xdr:row>782</xdr:row>
      <xdr:rowOff>76200</xdr:rowOff>
    </xdr:to>
    <xdr:sp macro="" textlink="">
      <xdr:nvSpPr>
        <xdr:cNvPr id="1092233" name="Line 730"/>
        <xdr:cNvSpPr>
          <a:spLocks noChangeShapeType="1"/>
        </xdr:cNvSpPr>
      </xdr:nvSpPr>
      <xdr:spPr bwMode="auto">
        <a:xfrm>
          <a:off x="144780" y="2225040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782</xdr:row>
      <xdr:rowOff>160020</xdr:rowOff>
    </xdr:from>
    <xdr:to>
      <xdr:col>0</xdr:col>
      <xdr:colOff>1798320</xdr:colOff>
      <xdr:row>782</xdr:row>
      <xdr:rowOff>160020</xdr:rowOff>
    </xdr:to>
    <xdr:sp macro="" textlink="">
      <xdr:nvSpPr>
        <xdr:cNvPr id="1092234" name="Line 731"/>
        <xdr:cNvSpPr>
          <a:spLocks noChangeShapeType="1"/>
        </xdr:cNvSpPr>
      </xdr:nvSpPr>
      <xdr:spPr bwMode="auto">
        <a:xfrm>
          <a:off x="137160" y="2225878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756</xdr:row>
      <xdr:rowOff>76200</xdr:rowOff>
    </xdr:from>
    <xdr:to>
      <xdr:col>0</xdr:col>
      <xdr:colOff>1790700</xdr:colOff>
      <xdr:row>756</xdr:row>
      <xdr:rowOff>76200</xdr:rowOff>
    </xdr:to>
    <xdr:sp macro="" textlink="">
      <xdr:nvSpPr>
        <xdr:cNvPr id="1092235" name="Line 1126"/>
        <xdr:cNvSpPr>
          <a:spLocks noChangeShapeType="1"/>
        </xdr:cNvSpPr>
      </xdr:nvSpPr>
      <xdr:spPr bwMode="auto">
        <a:xfrm>
          <a:off x="144780" y="2135657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756</xdr:row>
      <xdr:rowOff>160020</xdr:rowOff>
    </xdr:from>
    <xdr:to>
      <xdr:col>0</xdr:col>
      <xdr:colOff>1798320</xdr:colOff>
      <xdr:row>756</xdr:row>
      <xdr:rowOff>160020</xdr:rowOff>
    </xdr:to>
    <xdr:sp macro="" textlink="">
      <xdr:nvSpPr>
        <xdr:cNvPr id="1092236" name="Line 1127"/>
        <xdr:cNvSpPr>
          <a:spLocks noChangeShapeType="1"/>
        </xdr:cNvSpPr>
      </xdr:nvSpPr>
      <xdr:spPr bwMode="auto">
        <a:xfrm>
          <a:off x="137160" y="2136495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758</xdr:row>
      <xdr:rowOff>76200</xdr:rowOff>
    </xdr:from>
    <xdr:to>
      <xdr:col>0</xdr:col>
      <xdr:colOff>1790700</xdr:colOff>
      <xdr:row>758</xdr:row>
      <xdr:rowOff>76200</xdr:rowOff>
    </xdr:to>
    <xdr:sp macro="" textlink="">
      <xdr:nvSpPr>
        <xdr:cNvPr id="1092237" name="Line 1128"/>
        <xdr:cNvSpPr>
          <a:spLocks noChangeShapeType="1"/>
        </xdr:cNvSpPr>
      </xdr:nvSpPr>
      <xdr:spPr bwMode="auto">
        <a:xfrm>
          <a:off x="144780" y="2140381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758</xdr:row>
      <xdr:rowOff>160020</xdr:rowOff>
    </xdr:from>
    <xdr:to>
      <xdr:col>0</xdr:col>
      <xdr:colOff>1798320</xdr:colOff>
      <xdr:row>758</xdr:row>
      <xdr:rowOff>160020</xdr:rowOff>
    </xdr:to>
    <xdr:sp macro="" textlink="">
      <xdr:nvSpPr>
        <xdr:cNvPr id="1092238" name="Line 1129"/>
        <xdr:cNvSpPr>
          <a:spLocks noChangeShapeType="1"/>
        </xdr:cNvSpPr>
      </xdr:nvSpPr>
      <xdr:spPr bwMode="auto">
        <a:xfrm>
          <a:off x="137160" y="2141220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754</xdr:row>
      <xdr:rowOff>76200</xdr:rowOff>
    </xdr:from>
    <xdr:to>
      <xdr:col>0</xdr:col>
      <xdr:colOff>1790700</xdr:colOff>
      <xdr:row>754</xdr:row>
      <xdr:rowOff>76200</xdr:rowOff>
    </xdr:to>
    <xdr:sp macro="" textlink="">
      <xdr:nvSpPr>
        <xdr:cNvPr id="1092239" name="Line 141"/>
        <xdr:cNvSpPr>
          <a:spLocks noChangeShapeType="1"/>
        </xdr:cNvSpPr>
      </xdr:nvSpPr>
      <xdr:spPr bwMode="auto">
        <a:xfrm>
          <a:off x="144780" y="2129028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754</xdr:row>
      <xdr:rowOff>160020</xdr:rowOff>
    </xdr:from>
    <xdr:to>
      <xdr:col>0</xdr:col>
      <xdr:colOff>1798320</xdr:colOff>
      <xdr:row>754</xdr:row>
      <xdr:rowOff>160020</xdr:rowOff>
    </xdr:to>
    <xdr:sp macro="" textlink="">
      <xdr:nvSpPr>
        <xdr:cNvPr id="1092240" name="Line 142"/>
        <xdr:cNvSpPr>
          <a:spLocks noChangeShapeType="1"/>
        </xdr:cNvSpPr>
      </xdr:nvSpPr>
      <xdr:spPr bwMode="auto">
        <a:xfrm>
          <a:off x="137160" y="2129866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774</xdr:row>
      <xdr:rowOff>76200</xdr:rowOff>
    </xdr:from>
    <xdr:to>
      <xdr:col>0</xdr:col>
      <xdr:colOff>1790700</xdr:colOff>
      <xdr:row>774</xdr:row>
      <xdr:rowOff>76200</xdr:rowOff>
    </xdr:to>
    <xdr:sp macro="" textlink="">
      <xdr:nvSpPr>
        <xdr:cNvPr id="1092241" name="Line 596"/>
        <xdr:cNvSpPr>
          <a:spLocks noChangeShapeType="1"/>
        </xdr:cNvSpPr>
      </xdr:nvSpPr>
      <xdr:spPr bwMode="auto">
        <a:xfrm>
          <a:off x="144780" y="2196693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774</xdr:row>
      <xdr:rowOff>160020</xdr:rowOff>
    </xdr:from>
    <xdr:to>
      <xdr:col>0</xdr:col>
      <xdr:colOff>1798320</xdr:colOff>
      <xdr:row>774</xdr:row>
      <xdr:rowOff>160020</xdr:rowOff>
    </xdr:to>
    <xdr:sp macro="" textlink="">
      <xdr:nvSpPr>
        <xdr:cNvPr id="1092242" name="Line 597"/>
        <xdr:cNvSpPr>
          <a:spLocks noChangeShapeType="1"/>
        </xdr:cNvSpPr>
      </xdr:nvSpPr>
      <xdr:spPr bwMode="auto">
        <a:xfrm>
          <a:off x="137160" y="2197531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776</xdr:row>
      <xdr:rowOff>76200</xdr:rowOff>
    </xdr:from>
    <xdr:to>
      <xdr:col>0</xdr:col>
      <xdr:colOff>1790700</xdr:colOff>
      <xdr:row>776</xdr:row>
      <xdr:rowOff>76200</xdr:rowOff>
    </xdr:to>
    <xdr:sp macro="" textlink="">
      <xdr:nvSpPr>
        <xdr:cNvPr id="1092243" name="Line 598"/>
        <xdr:cNvSpPr>
          <a:spLocks noChangeShapeType="1"/>
        </xdr:cNvSpPr>
      </xdr:nvSpPr>
      <xdr:spPr bwMode="auto">
        <a:xfrm>
          <a:off x="144780" y="2202942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776</xdr:row>
      <xdr:rowOff>160020</xdr:rowOff>
    </xdr:from>
    <xdr:to>
      <xdr:col>0</xdr:col>
      <xdr:colOff>1798320</xdr:colOff>
      <xdr:row>776</xdr:row>
      <xdr:rowOff>160020</xdr:rowOff>
    </xdr:to>
    <xdr:sp macro="" textlink="">
      <xdr:nvSpPr>
        <xdr:cNvPr id="1092244" name="Line 599"/>
        <xdr:cNvSpPr>
          <a:spLocks noChangeShapeType="1"/>
        </xdr:cNvSpPr>
      </xdr:nvSpPr>
      <xdr:spPr bwMode="auto">
        <a:xfrm>
          <a:off x="137160" y="2203780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778</xdr:row>
      <xdr:rowOff>76200</xdr:rowOff>
    </xdr:from>
    <xdr:to>
      <xdr:col>0</xdr:col>
      <xdr:colOff>1790700</xdr:colOff>
      <xdr:row>778</xdr:row>
      <xdr:rowOff>76200</xdr:rowOff>
    </xdr:to>
    <xdr:sp macro="" textlink="">
      <xdr:nvSpPr>
        <xdr:cNvPr id="1092245" name="Line 600"/>
        <xdr:cNvSpPr>
          <a:spLocks noChangeShapeType="1"/>
        </xdr:cNvSpPr>
      </xdr:nvSpPr>
      <xdr:spPr bwMode="auto">
        <a:xfrm>
          <a:off x="144780" y="2209190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778</xdr:row>
      <xdr:rowOff>160020</xdr:rowOff>
    </xdr:from>
    <xdr:to>
      <xdr:col>0</xdr:col>
      <xdr:colOff>1798320</xdr:colOff>
      <xdr:row>778</xdr:row>
      <xdr:rowOff>160020</xdr:rowOff>
    </xdr:to>
    <xdr:sp macro="" textlink="">
      <xdr:nvSpPr>
        <xdr:cNvPr id="1092246" name="Line 601"/>
        <xdr:cNvSpPr>
          <a:spLocks noChangeShapeType="1"/>
        </xdr:cNvSpPr>
      </xdr:nvSpPr>
      <xdr:spPr bwMode="auto">
        <a:xfrm>
          <a:off x="137160" y="2210028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780</xdr:row>
      <xdr:rowOff>76200</xdr:rowOff>
    </xdr:from>
    <xdr:to>
      <xdr:col>0</xdr:col>
      <xdr:colOff>1790700</xdr:colOff>
      <xdr:row>780</xdr:row>
      <xdr:rowOff>76200</xdr:rowOff>
    </xdr:to>
    <xdr:sp macro="" textlink="">
      <xdr:nvSpPr>
        <xdr:cNvPr id="1092247" name="Line 602"/>
        <xdr:cNvSpPr>
          <a:spLocks noChangeShapeType="1"/>
        </xdr:cNvSpPr>
      </xdr:nvSpPr>
      <xdr:spPr bwMode="auto">
        <a:xfrm>
          <a:off x="144780" y="2215972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780</xdr:row>
      <xdr:rowOff>160020</xdr:rowOff>
    </xdr:from>
    <xdr:to>
      <xdr:col>0</xdr:col>
      <xdr:colOff>1798320</xdr:colOff>
      <xdr:row>780</xdr:row>
      <xdr:rowOff>160020</xdr:rowOff>
    </xdr:to>
    <xdr:sp macro="" textlink="">
      <xdr:nvSpPr>
        <xdr:cNvPr id="1092248" name="Line 603"/>
        <xdr:cNvSpPr>
          <a:spLocks noChangeShapeType="1"/>
        </xdr:cNvSpPr>
      </xdr:nvSpPr>
      <xdr:spPr bwMode="auto">
        <a:xfrm>
          <a:off x="137160" y="2216810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782</xdr:row>
      <xdr:rowOff>76200</xdr:rowOff>
    </xdr:from>
    <xdr:to>
      <xdr:col>0</xdr:col>
      <xdr:colOff>1790700</xdr:colOff>
      <xdr:row>782</xdr:row>
      <xdr:rowOff>76200</xdr:rowOff>
    </xdr:to>
    <xdr:sp macro="" textlink="">
      <xdr:nvSpPr>
        <xdr:cNvPr id="1092249" name="Line 604"/>
        <xdr:cNvSpPr>
          <a:spLocks noChangeShapeType="1"/>
        </xdr:cNvSpPr>
      </xdr:nvSpPr>
      <xdr:spPr bwMode="auto">
        <a:xfrm>
          <a:off x="144780" y="2225040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782</xdr:row>
      <xdr:rowOff>160020</xdr:rowOff>
    </xdr:from>
    <xdr:to>
      <xdr:col>0</xdr:col>
      <xdr:colOff>1798320</xdr:colOff>
      <xdr:row>782</xdr:row>
      <xdr:rowOff>160020</xdr:rowOff>
    </xdr:to>
    <xdr:sp macro="" textlink="">
      <xdr:nvSpPr>
        <xdr:cNvPr id="1092250" name="Line 605"/>
        <xdr:cNvSpPr>
          <a:spLocks noChangeShapeType="1"/>
        </xdr:cNvSpPr>
      </xdr:nvSpPr>
      <xdr:spPr bwMode="auto">
        <a:xfrm>
          <a:off x="137160" y="2225878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792</xdr:row>
      <xdr:rowOff>76200</xdr:rowOff>
    </xdr:from>
    <xdr:to>
      <xdr:col>0</xdr:col>
      <xdr:colOff>1790700</xdr:colOff>
      <xdr:row>792</xdr:row>
      <xdr:rowOff>76200</xdr:rowOff>
    </xdr:to>
    <xdr:sp macro="" textlink="">
      <xdr:nvSpPr>
        <xdr:cNvPr id="1092251" name="Line 606"/>
        <xdr:cNvSpPr>
          <a:spLocks noChangeShapeType="1"/>
        </xdr:cNvSpPr>
      </xdr:nvSpPr>
      <xdr:spPr bwMode="auto">
        <a:xfrm>
          <a:off x="144780" y="2263292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792</xdr:row>
      <xdr:rowOff>160020</xdr:rowOff>
    </xdr:from>
    <xdr:to>
      <xdr:col>0</xdr:col>
      <xdr:colOff>1798320</xdr:colOff>
      <xdr:row>792</xdr:row>
      <xdr:rowOff>160020</xdr:rowOff>
    </xdr:to>
    <xdr:sp macro="" textlink="">
      <xdr:nvSpPr>
        <xdr:cNvPr id="1092252" name="Line 607"/>
        <xdr:cNvSpPr>
          <a:spLocks noChangeShapeType="1"/>
        </xdr:cNvSpPr>
      </xdr:nvSpPr>
      <xdr:spPr bwMode="auto">
        <a:xfrm>
          <a:off x="137160" y="2264130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764</xdr:row>
      <xdr:rowOff>76200</xdr:rowOff>
    </xdr:from>
    <xdr:to>
      <xdr:col>0</xdr:col>
      <xdr:colOff>1790700</xdr:colOff>
      <xdr:row>764</xdr:row>
      <xdr:rowOff>76200</xdr:rowOff>
    </xdr:to>
    <xdr:sp macro="" textlink="">
      <xdr:nvSpPr>
        <xdr:cNvPr id="1092253" name="Line 608"/>
        <xdr:cNvSpPr>
          <a:spLocks noChangeShapeType="1"/>
        </xdr:cNvSpPr>
      </xdr:nvSpPr>
      <xdr:spPr bwMode="auto">
        <a:xfrm>
          <a:off x="144780" y="2163241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764</xdr:row>
      <xdr:rowOff>160020</xdr:rowOff>
    </xdr:from>
    <xdr:to>
      <xdr:col>0</xdr:col>
      <xdr:colOff>1798320</xdr:colOff>
      <xdr:row>764</xdr:row>
      <xdr:rowOff>160020</xdr:rowOff>
    </xdr:to>
    <xdr:sp macro="" textlink="">
      <xdr:nvSpPr>
        <xdr:cNvPr id="1092254" name="Line 609"/>
        <xdr:cNvSpPr>
          <a:spLocks noChangeShapeType="1"/>
        </xdr:cNvSpPr>
      </xdr:nvSpPr>
      <xdr:spPr bwMode="auto">
        <a:xfrm>
          <a:off x="137160" y="2164080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760</xdr:row>
      <xdr:rowOff>76200</xdr:rowOff>
    </xdr:from>
    <xdr:to>
      <xdr:col>0</xdr:col>
      <xdr:colOff>1790700</xdr:colOff>
      <xdr:row>760</xdr:row>
      <xdr:rowOff>76200</xdr:rowOff>
    </xdr:to>
    <xdr:sp macro="" textlink="">
      <xdr:nvSpPr>
        <xdr:cNvPr id="1092255" name="Line 610"/>
        <xdr:cNvSpPr>
          <a:spLocks noChangeShapeType="1"/>
        </xdr:cNvSpPr>
      </xdr:nvSpPr>
      <xdr:spPr bwMode="auto">
        <a:xfrm>
          <a:off x="144780" y="2148382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760</xdr:row>
      <xdr:rowOff>160020</xdr:rowOff>
    </xdr:from>
    <xdr:to>
      <xdr:col>0</xdr:col>
      <xdr:colOff>1798320</xdr:colOff>
      <xdr:row>760</xdr:row>
      <xdr:rowOff>160020</xdr:rowOff>
    </xdr:to>
    <xdr:sp macro="" textlink="">
      <xdr:nvSpPr>
        <xdr:cNvPr id="1092256" name="Line 611"/>
        <xdr:cNvSpPr>
          <a:spLocks noChangeShapeType="1"/>
        </xdr:cNvSpPr>
      </xdr:nvSpPr>
      <xdr:spPr bwMode="auto">
        <a:xfrm>
          <a:off x="137160" y="2149221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754</xdr:row>
      <xdr:rowOff>76200</xdr:rowOff>
    </xdr:from>
    <xdr:to>
      <xdr:col>0</xdr:col>
      <xdr:colOff>1790700</xdr:colOff>
      <xdr:row>754</xdr:row>
      <xdr:rowOff>76200</xdr:rowOff>
    </xdr:to>
    <xdr:sp macro="" textlink="">
      <xdr:nvSpPr>
        <xdr:cNvPr id="1092257" name="Line 612"/>
        <xdr:cNvSpPr>
          <a:spLocks noChangeShapeType="1"/>
        </xdr:cNvSpPr>
      </xdr:nvSpPr>
      <xdr:spPr bwMode="auto">
        <a:xfrm>
          <a:off x="144780" y="2129028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754</xdr:row>
      <xdr:rowOff>160020</xdr:rowOff>
    </xdr:from>
    <xdr:to>
      <xdr:col>0</xdr:col>
      <xdr:colOff>1798320</xdr:colOff>
      <xdr:row>754</xdr:row>
      <xdr:rowOff>160020</xdr:rowOff>
    </xdr:to>
    <xdr:sp macro="" textlink="">
      <xdr:nvSpPr>
        <xdr:cNvPr id="1092258" name="Line 613"/>
        <xdr:cNvSpPr>
          <a:spLocks noChangeShapeType="1"/>
        </xdr:cNvSpPr>
      </xdr:nvSpPr>
      <xdr:spPr bwMode="auto">
        <a:xfrm>
          <a:off x="137160" y="2129866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774</xdr:row>
      <xdr:rowOff>76200</xdr:rowOff>
    </xdr:from>
    <xdr:to>
      <xdr:col>0</xdr:col>
      <xdr:colOff>1790700</xdr:colOff>
      <xdr:row>774</xdr:row>
      <xdr:rowOff>76200</xdr:rowOff>
    </xdr:to>
    <xdr:sp macro="" textlink="">
      <xdr:nvSpPr>
        <xdr:cNvPr id="1092259" name="Line 614"/>
        <xdr:cNvSpPr>
          <a:spLocks noChangeShapeType="1"/>
        </xdr:cNvSpPr>
      </xdr:nvSpPr>
      <xdr:spPr bwMode="auto">
        <a:xfrm>
          <a:off x="144780" y="2196693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774</xdr:row>
      <xdr:rowOff>160020</xdr:rowOff>
    </xdr:from>
    <xdr:to>
      <xdr:col>0</xdr:col>
      <xdr:colOff>1798320</xdr:colOff>
      <xdr:row>774</xdr:row>
      <xdr:rowOff>160020</xdr:rowOff>
    </xdr:to>
    <xdr:sp macro="" textlink="">
      <xdr:nvSpPr>
        <xdr:cNvPr id="1092260" name="Line 615"/>
        <xdr:cNvSpPr>
          <a:spLocks noChangeShapeType="1"/>
        </xdr:cNvSpPr>
      </xdr:nvSpPr>
      <xdr:spPr bwMode="auto">
        <a:xfrm>
          <a:off x="137160" y="2197531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776</xdr:row>
      <xdr:rowOff>76200</xdr:rowOff>
    </xdr:from>
    <xdr:to>
      <xdr:col>0</xdr:col>
      <xdr:colOff>1790700</xdr:colOff>
      <xdr:row>776</xdr:row>
      <xdr:rowOff>76200</xdr:rowOff>
    </xdr:to>
    <xdr:sp macro="" textlink="">
      <xdr:nvSpPr>
        <xdr:cNvPr id="1092261" name="Line 616"/>
        <xdr:cNvSpPr>
          <a:spLocks noChangeShapeType="1"/>
        </xdr:cNvSpPr>
      </xdr:nvSpPr>
      <xdr:spPr bwMode="auto">
        <a:xfrm>
          <a:off x="144780" y="2202942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776</xdr:row>
      <xdr:rowOff>160020</xdr:rowOff>
    </xdr:from>
    <xdr:to>
      <xdr:col>0</xdr:col>
      <xdr:colOff>1798320</xdr:colOff>
      <xdr:row>776</xdr:row>
      <xdr:rowOff>160020</xdr:rowOff>
    </xdr:to>
    <xdr:sp macro="" textlink="">
      <xdr:nvSpPr>
        <xdr:cNvPr id="1092262" name="Line 617"/>
        <xdr:cNvSpPr>
          <a:spLocks noChangeShapeType="1"/>
        </xdr:cNvSpPr>
      </xdr:nvSpPr>
      <xdr:spPr bwMode="auto">
        <a:xfrm>
          <a:off x="137160" y="2203780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778</xdr:row>
      <xdr:rowOff>76200</xdr:rowOff>
    </xdr:from>
    <xdr:to>
      <xdr:col>0</xdr:col>
      <xdr:colOff>1790700</xdr:colOff>
      <xdr:row>778</xdr:row>
      <xdr:rowOff>76200</xdr:rowOff>
    </xdr:to>
    <xdr:sp macro="" textlink="">
      <xdr:nvSpPr>
        <xdr:cNvPr id="1092263" name="Line 618"/>
        <xdr:cNvSpPr>
          <a:spLocks noChangeShapeType="1"/>
        </xdr:cNvSpPr>
      </xdr:nvSpPr>
      <xdr:spPr bwMode="auto">
        <a:xfrm>
          <a:off x="144780" y="2209190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778</xdr:row>
      <xdr:rowOff>160020</xdr:rowOff>
    </xdr:from>
    <xdr:to>
      <xdr:col>0</xdr:col>
      <xdr:colOff>1798320</xdr:colOff>
      <xdr:row>778</xdr:row>
      <xdr:rowOff>160020</xdr:rowOff>
    </xdr:to>
    <xdr:sp macro="" textlink="">
      <xdr:nvSpPr>
        <xdr:cNvPr id="1092264" name="Line 619"/>
        <xdr:cNvSpPr>
          <a:spLocks noChangeShapeType="1"/>
        </xdr:cNvSpPr>
      </xdr:nvSpPr>
      <xdr:spPr bwMode="auto">
        <a:xfrm>
          <a:off x="137160" y="2210028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780</xdr:row>
      <xdr:rowOff>76200</xdr:rowOff>
    </xdr:from>
    <xdr:to>
      <xdr:col>0</xdr:col>
      <xdr:colOff>1790700</xdr:colOff>
      <xdr:row>780</xdr:row>
      <xdr:rowOff>76200</xdr:rowOff>
    </xdr:to>
    <xdr:sp macro="" textlink="">
      <xdr:nvSpPr>
        <xdr:cNvPr id="1092265" name="Line 620"/>
        <xdr:cNvSpPr>
          <a:spLocks noChangeShapeType="1"/>
        </xdr:cNvSpPr>
      </xdr:nvSpPr>
      <xdr:spPr bwMode="auto">
        <a:xfrm>
          <a:off x="144780" y="2215972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780</xdr:row>
      <xdr:rowOff>160020</xdr:rowOff>
    </xdr:from>
    <xdr:to>
      <xdr:col>0</xdr:col>
      <xdr:colOff>1798320</xdr:colOff>
      <xdr:row>780</xdr:row>
      <xdr:rowOff>160020</xdr:rowOff>
    </xdr:to>
    <xdr:sp macro="" textlink="">
      <xdr:nvSpPr>
        <xdr:cNvPr id="1092266" name="Line 621"/>
        <xdr:cNvSpPr>
          <a:spLocks noChangeShapeType="1"/>
        </xdr:cNvSpPr>
      </xdr:nvSpPr>
      <xdr:spPr bwMode="auto">
        <a:xfrm>
          <a:off x="137160" y="2216810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764</xdr:row>
      <xdr:rowOff>76200</xdr:rowOff>
    </xdr:from>
    <xdr:to>
      <xdr:col>0</xdr:col>
      <xdr:colOff>1790700</xdr:colOff>
      <xdr:row>764</xdr:row>
      <xdr:rowOff>76200</xdr:rowOff>
    </xdr:to>
    <xdr:sp macro="" textlink="">
      <xdr:nvSpPr>
        <xdr:cNvPr id="1092267" name="Line 622"/>
        <xdr:cNvSpPr>
          <a:spLocks noChangeShapeType="1"/>
        </xdr:cNvSpPr>
      </xdr:nvSpPr>
      <xdr:spPr bwMode="auto">
        <a:xfrm>
          <a:off x="144780" y="2163241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764</xdr:row>
      <xdr:rowOff>160020</xdr:rowOff>
    </xdr:from>
    <xdr:to>
      <xdr:col>0</xdr:col>
      <xdr:colOff>1798320</xdr:colOff>
      <xdr:row>764</xdr:row>
      <xdr:rowOff>160020</xdr:rowOff>
    </xdr:to>
    <xdr:sp macro="" textlink="">
      <xdr:nvSpPr>
        <xdr:cNvPr id="1092268" name="Line 623"/>
        <xdr:cNvSpPr>
          <a:spLocks noChangeShapeType="1"/>
        </xdr:cNvSpPr>
      </xdr:nvSpPr>
      <xdr:spPr bwMode="auto">
        <a:xfrm>
          <a:off x="137160" y="2164080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760</xdr:row>
      <xdr:rowOff>76200</xdr:rowOff>
    </xdr:from>
    <xdr:to>
      <xdr:col>0</xdr:col>
      <xdr:colOff>1790700</xdr:colOff>
      <xdr:row>760</xdr:row>
      <xdr:rowOff>76200</xdr:rowOff>
    </xdr:to>
    <xdr:sp macro="" textlink="">
      <xdr:nvSpPr>
        <xdr:cNvPr id="1092269" name="Line 624"/>
        <xdr:cNvSpPr>
          <a:spLocks noChangeShapeType="1"/>
        </xdr:cNvSpPr>
      </xdr:nvSpPr>
      <xdr:spPr bwMode="auto">
        <a:xfrm>
          <a:off x="144780" y="2148382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760</xdr:row>
      <xdr:rowOff>160020</xdr:rowOff>
    </xdr:from>
    <xdr:to>
      <xdr:col>0</xdr:col>
      <xdr:colOff>1798320</xdr:colOff>
      <xdr:row>760</xdr:row>
      <xdr:rowOff>160020</xdr:rowOff>
    </xdr:to>
    <xdr:sp macro="" textlink="">
      <xdr:nvSpPr>
        <xdr:cNvPr id="1092270" name="Line 625"/>
        <xdr:cNvSpPr>
          <a:spLocks noChangeShapeType="1"/>
        </xdr:cNvSpPr>
      </xdr:nvSpPr>
      <xdr:spPr bwMode="auto">
        <a:xfrm>
          <a:off x="137160" y="2149221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754</xdr:row>
      <xdr:rowOff>76200</xdr:rowOff>
    </xdr:from>
    <xdr:to>
      <xdr:col>0</xdr:col>
      <xdr:colOff>1790700</xdr:colOff>
      <xdr:row>754</xdr:row>
      <xdr:rowOff>76200</xdr:rowOff>
    </xdr:to>
    <xdr:sp macro="" textlink="">
      <xdr:nvSpPr>
        <xdr:cNvPr id="1092271" name="Line 626"/>
        <xdr:cNvSpPr>
          <a:spLocks noChangeShapeType="1"/>
        </xdr:cNvSpPr>
      </xdr:nvSpPr>
      <xdr:spPr bwMode="auto">
        <a:xfrm>
          <a:off x="144780" y="2129028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754</xdr:row>
      <xdr:rowOff>160020</xdr:rowOff>
    </xdr:from>
    <xdr:to>
      <xdr:col>0</xdr:col>
      <xdr:colOff>1798320</xdr:colOff>
      <xdr:row>754</xdr:row>
      <xdr:rowOff>160020</xdr:rowOff>
    </xdr:to>
    <xdr:sp macro="" textlink="">
      <xdr:nvSpPr>
        <xdr:cNvPr id="1092272" name="Line 627"/>
        <xdr:cNvSpPr>
          <a:spLocks noChangeShapeType="1"/>
        </xdr:cNvSpPr>
      </xdr:nvSpPr>
      <xdr:spPr bwMode="auto">
        <a:xfrm>
          <a:off x="137160" y="2129866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766</xdr:row>
      <xdr:rowOff>76200</xdr:rowOff>
    </xdr:from>
    <xdr:to>
      <xdr:col>0</xdr:col>
      <xdr:colOff>1790700</xdr:colOff>
      <xdr:row>766</xdr:row>
      <xdr:rowOff>76200</xdr:rowOff>
    </xdr:to>
    <xdr:sp macro="" textlink="">
      <xdr:nvSpPr>
        <xdr:cNvPr id="1092273" name="Line 628"/>
        <xdr:cNvSpPr>
          <a:spLocks noChangeShapeType="1"/>
        </xdr:cNvSpPr>
      </xdr:nvSpPr>
      <xdr:spPr bwMode="auto">
        <a:xfrm>
          <a:off x="144780" y="2168118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766</xdr:row>
      <xdr:rowOff>160020</xdr:rowOff>
    </xdr:from>
    <xdr:to>
      <xdr:col>0</xdr:col>
      <xdr:colOff>1798320</xdr:colOff>
      <xdr:row>766</xdr:row>
      <xdr:rowOff>160020</xdr:rowOff>
    </xdr:to>
    <xdr:sp macro="" textlink="">
      <xdr:nvSpPr>
        <xdr:cNvPr id="1092274" name="Line 629"/>
        <xdr:cNvSpPr>
          <a:spLocks noChangeShapeType="1"/>
        </xdr:cNvSpPr>
      </xdr:nvSpPr>
      <xdr:spPr bwMode="auto">
        <a:xfrm>
          <a:off x="137160" y="2168956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768</xdr:row>
      <xdr:rowOff>76200</xdr:rowOff>
    </xdr:from>
    <xdr:to>
      <xdr:col>0</xdr:col>
      <xdr:colOff>1790700</xdr:colOff>
      <xdr:row>768</xdr:row>
      <xdr:rowOff>76200</xdr:rowOff>
    </xdr:to>
    <xdr:sp macro="" textlink="">
      <xdr:nvSpPr>
        <xdr:cNvPr id="1092275" name="Line 630"/>
        <xdr:cNvSpPr>
          <a:spLocks noChangeShapeType="1"/>
        </xdr:cNvSpPr>
      </xdr:nvSpPr>
      <xdr:spPr bwMode="auto">
        <a:xfrm>
          <a:off x="144780" y="2175967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768</xdr:row>
      <xdr:rowOff>160020</xdr:rowOff>
    </xdr:from>
    <xdr:to>
      <xdr:col>0</xdr:col>
      <xdr:colOff>1798320</xdr:colOff>
      <xdr:row>768</xdr:row>
      <xdr:rowOff>160020</xdr:rowOff>
    </xdr:to>
    <xdr:sp macro="" textlink="">
      <xdr:nvSpPr>
        <xdr:cNvPr id="1092276" name="Line 631"/>
        <xdr:cNvSpPr>
          <a:spLocks noChangeShapeType="1"/>
        </xdr:cNvSpPr>
      </xdr:nvSpPr>
      <xdr:spPr bwMode="auto">
        <a:xfrm>
          <a:off x="137160" y="2176805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769</xdr:row>
      <xdr:rowOff>0</xdr:rowOff>
    </xdr:from>
    <xdr:to>
      <xdr:col>0</xdr:col>
      <xdr:colOff>1790700</xdr:colOff>
      <xdr:row>769</xdr:row>
      <xdr:rowOff>0</xdr:rowOff>
    </xdr:to>
    <xdr:sp macro="" textlink="">
      <xdr:nvSpPr>
        <xdr:cNvPr id="1092277" name="Line 632"/>
        <xdr:cNvSpPr>
          <a:spLocks noChangeShapeType="1"/>
        </xdr:cNvSpPr>
      </xdr:nvSpPr>
      <xdr:spPr bwMode="auto">
        <a:xfrm>
          <a:off x="144780" y="2178177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769</xdr:row>
      <xdr:rowOff>0</xdr:rowOff>
    </xdr:from>
    <xdr:to>
      <xdr:col>0</xdr:col>
      <xdr:colOff>1798320</xdr:colOff>
      <xdr:row>769</xdr:row>
      <xdr:rowOff>0</xdr:rowOff>
    </xdr:to>
    <xdr:sp macro="" textlink="">
      <xdr:nvSpPr>
        <xdr:cNvPr id="1092278" name="Line 633"/>
        <xdr:cNvSpPr>
          <a:spLocks noChangeShapeType="1"/>
        </xdr:cNvSpPr>
      </xdr:nvSpPr>
      <xdr:spPr bwMode="auto">
        <a:xfrm>
          <a:off x="137160" y="2178177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792</xdr:row>
      <xdr:rowOff>76200</xdr:rowOff>
    </xdr:from>
    <xdr:to>
      <xdr:col>0</xdr:col>
      <xdr:colOff>1790700</xdr:colOff>
      <xdr:row>792</xdr:row>
      <xdr:rowOff>76200</xdr:rowOff>
    </xdr:to>
    <xdr:sp macro="" textlink="">
      <xdr:nvSpPr>
        <xdr:cNvPr id="1092279" name="Line 634"/>
        <xdr:cNvSpPr>
          <a:spLocks noChangeShapeType="1"/>
        </xdr:cNvSpPr>
      </xdr:nvSpPr>
      <xdr:spPr bwMode="auto">
        <a:xfrm>
          <a:off x="144780" y="2263292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764</xdr:row>
      <xdr:rowOff>76200</xdr:rowOff>
    </xdr:from>
    <xdr:to>
      <xdr:col>0</xdr:col>
      <xdr:colOff>1790700</xdr:colOff>
      <xdr:row>764</xdr:row>
      <xdr:rowOff>76200</xdr:rowOff>
    </xdr:to>
    <xdr:sp macro="" textlink="">
      <xdr:nvSpPr>
        <xdr:cNvPr id="1092280" name="Line 636"/>
        <xdr:cNvSpPr>
          <a:spLocks noChangeShapeType="1"/>
        </xdr:cNvSpPr>
      </xdr:nvSpPr>
      <xdr:spPr bwMode="auto">
        <a:xfrm>
          <a:off x="144780" y="2163241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764</xdr:row>
      <xdr:rowOff>160020</xdr:rowOff>
    </xdr:from>
    <xdr:to>
      <xdr:col>0</xdr:col>
      <xdr:colOff>1798320</xdr:colOff>
      <xdr:row>764</xdr:row>
      <xdr:rowOff>160020</xdr:rowOff>
    </xdr:to>
    <xdr:sp macro="" textlink="">
      <xdr:nvSpPr>
        <xdr:cNvPr id="1092281" name="Line 637"/>
        <xdr:cNvSpPr>
          <a:spLocks noChangeShapeType="1"/>
        </xdr:cNvSpPr>
      </xdr:nvSpPr>
      <xdr:spPr bwMode="auto">
        <a:xfrm>
          <a:off x="137160" y="2164080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766</xdr:row>
      <xdr:rowOff>76200</xdr:rowOff>
    </xdr:from>
    <xdr:to>
      <xdr:col>0</xdr:col>
      <xdr:colOff>1790700</xdr:colOff>
      <xdr:row>766</xdr:row>
      <xdr:rowOff>76200</xdr:rowOff>
    </xdr:to>
    <xdr:sp macro="" textlink="">
      <xdr:nvSpPr>
        <xdr:cNvPr id="1092282" name="Line 638"/>
        <xdr:cNvSpPr>
          <a:spLocks noChangeShapeType="1"/>
        </xdr:cNvSpPr>
      </xdr:nvSpPr>
      <xdr:spPr bwMode="auto">
        <a:xfrm>
          <a:off x="144780" y="2168118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766</xdr:row>
      <xdr:rowOff>160020</xdr:rowOff>
    </xdr:from>
    <xdr:to>
      <xdr:col>0</xdr:col>
      <xdr:colOff>1798320</xdr:colOff>
      <xdr:row>766</xdr:row>
      <xdr:rowOff>160020</xdr:rowOff>
    </xdr:to>
    <xdr:sp macro="" textlink="">
      <xdr:nvSpPr>
        <xdr:cNvPr id="1092283" name="Line 639"/>
        <xdr:cNvSpPr>
          <a:spLocks noChangeShapeType="1"/>
        </xdr:cNvSpPr>
      </xdr:nvSpPr>
      <xdr:spPr bwMode="auto">
        <a:xfrm>
          <a:off x="137160" y="2168956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768</xdr:row>
      <xdr:rowOff>76200</xdr:rowOff>
    </xdr:from>
    <xdr:to>
      <xdr:col>0</xdr:col>
      <xdr:colOff>1790700</xdr:colOff>
      <xdr:row>768</xdr:row>
      <xdr:rowOff>76200</xdr:rowOff>
    </xdr:to>
    <xdr:sp macro="" textlink="">
      <xdr:nvSpPr>
        <xdr:cNvPr id="1092284" name="Line 640"/>
        <xdr:cNvSpPr>
          <a:spLocks noChangeShapeType="1"/>
        </xdr:cNvSpPr>
      </xdr:nvSpPr>
      <xdr:spPr bwMode="auto">
        <a:xfrm>
          <a:off x="144780" y="2175967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768</xdr:row>
      <xdr:rowOff>160020</xdr:rowOff>
    </xdr:from>
    <xdr:to>
      <xdr:col>0</xdr:col>
      <xdr:colOff>1798320</xdr:colOff>
      <xdr:row>768</xdr:row>
      <xdr:rowOff>160020</xdr:rowOff>
    </xdr:to>
    <xdr:sp macro="" textlink="">
      <xdr:nvSpPr>
        <xdr:cNvPr id="1092285" name="Line 641"/>
        <xdr:cNvSpPr>
          <a:spLocks noChangeShapeType="1"/>
        </xdr:cNvSpPr>
      </xdr:nvSpPr>
      <xdr:spPr bwMode="auto">
        <a:xfrm>
          <a:off x="137160" y="2176805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769</xdr:row>
      <xdr:rowOff>0</xdr:rowOff>
    </xdr:from>
    <xdr:to>
      <xdr:col>0</xdr:col>
      <xdr:colOff>1790700</xdr:colOff>
      <xdr:row>769</xdr:row>
      <xdr:rowOff>0</xdr:rowOff>
    </xdr:to>
    <xdr:sp macro="" textlink="">
      <xdr:nvSpPr>
        <xdr:cNvPr id="1092286" name="Line 642"/>
        <xdr:cNvSpPr>
          <a:spLocks noChangeShapeType="1"/>
        </xdr:cNvSpPr>
      </xdr:nvSpPr>
      <xdr:spPr bwMode="auto">
        <a:xfrm>
          <a:off x="144780" y="2178177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769</xdr:row>
      <xdr:rowOff>0</xdr:rowOff>
    </xdr:from>
    <xdr:to>
      <xdr:col>0</xdr:col>
      <xdr:colOff>1798320</xdr:colOff>
      <xdr:row>769</xdr:row>
      <xdr:rowOff>0</xdr:rowOff>
    </xdr:to>
    <xdr:sp macro="" textlink="">
      <xdr:nvSpPr>
        <xdr:cNvPr id="1092287" name="Line 643"/>
        <xdr:cNvSpPr>
          <a:spLocks noChangeShapeType="1"/>
        </xdr:cNvSpPr>
      </xdr:nvSpPr>
      <xdr:spPr bwMode="auto">
        <a:xfrm>
          <a:off x="137160" y="2178177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770</xdr:row>
      <xdr:rowOff>76200</xdr:rowOff>
    </xdr:from>
    <xdr:to>
      <xdr:col>0</xdr:col>
      <xdr:colOff>1790700</xdr:colOff>
      <xdr:row>770</xdr:row>
      <xdr:rowOff>76200</xdr:rowOff>
    </xdr:to>
    <xdr:sp macro="" textlink="">
      <xdr:nvSpPr>
        <xdr:cNvPr id="1092288" name="Line 644"/>
        <xdr:cNvSpPr>
          <a:spLocks noChangeShapeType="1"/>
        </xdr:cNvSpPr>
      </xdr:nvSpPr>
      <xdr:spPr bwMode="auto">
        <a:xfrm>
          <a:off x="144780" y="2184273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770</xdr:row>
      <xdr:rowOff>160020</xdr:rowOff>
    </xdr:from>
    <xdr:to>
      <xdr:col>0</xdr:col>
      <xdr:colOff>1798320</xdr:colOff>
      <xdr:row>770</xdr:row>
      <xdr:rowOff>160020</xdr:rowOff>
    </xdr:to>
    <xdr:sp macro="" textlink="">
      <xdr:nvSpPr>
        <xdr:cNvPr id="1092289" name="Line 645"/>
        <xdr:cNvSpPr>
          <a:spLocks noChangeShapeType="1"/>
        </xdr:cNvSpPr>
      </xdr:nvSpPr>
      <xdr:spPr bwMode="auto">
        <a:xfrm>
          <a:off x="137160" y="2185111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760</xdr:row>
      <xdr:rowOff>76200</xdr:rowOff>
    </xdr:from>
    <xdr:to>
      <xdr:col>0</xdr:col>
      <xdr:colOff>1790700</xdr:colOff>
      <xdr:row>760</xdr:row>
      <xdr:rowOff>76200</xdr:rowOff>
    </xdr:to>
    <xdr:sp macro="" textlink="">
      <xdr:nvSpPr>
        <xdr:cNvPr id="1092290" name="Line 646"/>
        <xdr:cNvSpPr>
          <a:spLocks noChangeShapeType="1"/>
        </xdr:cNvSpPr>
      </xdr:nvSpPr>
      <xdr:spPr bwMode="auto">
        <a:xfrm>
          <a:off x="144780" y="2148382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760</xdr:row>
      <xdr:rowOff>160020</xdr:rowOff>
    </xdr:from>
    <xdr:to>
      <xdr:col>0</xdr:col>
      <xdr:colOff>1798320</xdr:colOff>
      <xdr:row>760</xdr:row>
      <xdr:rowOff>160020</xdr:rowOff>
    </xdr:to>
    <xdr:sp macro="" textlink="">
      <xdr:nvSpPr>
        <xdr:cNvPr id="1092291" name="Line 647"/>
        <xdr:cNvSpPr>
          <a:spLocks noChangeShapeType="1"/>
        </xdr:cNvSpPr>
      </xdr:nvSpPr>
      <xdr:spPr bwMode="auto">
        <a:xfrm>
          <a:off x="137160" y="2149221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754</xdr:row>
      <xdr:rowOff>76200</xdr:rowOff>
    </xdr:from>
    <xdr:to>
      <xdr:col>0</xdr:col>
      <xdr:colOff>1790700</xdr:colOff>
      <xdr:row>754</xdr:row>
      <xdr:rowOff>76200</xdr:rowOff>
    </xdr:to>
    <xdr:sp macro="" textlink="">
      <xdr:nvSpPr>
        <xdr:cNvPr id="1092292" name="Line 648"/>
        <xdr:cNvSpPr>
          <a:spLocks noChangeShapeType="1"/>
        </xdr:cNvSpPr>
      </xdr:nvSpPr>
      <xdr:spPr bwMode="auto">
        <a:xfrm>
          <a:off x="144780" y="2129028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754</xdr:row>
      <xdr:rowOff>160020</xdr:rowOff>
    </xdr:from>
    <xdr:to>
      <xdr:col>0</xdr:col>
      <xdr:colOff>1798320</xdr:colOff>
      <xdr:row>754</xdr:row>
      <xdr:rowOff>160020</xdr:rowOff>
    </xdr:to>
    <xdr:sp macro="" textlink="">
      <xdr:nvSpPr>
        <xdr:cNvPr id="1092293" name="Line 649"/>
        <xdr:cNvSpPr>
          <a:spLocks noChangeShapeType="1"/>
        </xdr:cNvSpPr>
      </xdr:nvSpPr>
      <xdr:spPr bwMode="auto">
        <a:xfrm>
          <a:off x="137160" y="2129866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772</xdr:row>
      <xdr:rowOff>76200</xdr:rowOff>
    </xdr:from>
    <xdr:to>
      <xdr:col>0</xdr:col>
      <xdr:colOff>1790700</xdr:colOff>
      <xdr:row>772</xdr:row>
      <xdr:rowOff>76200</xdr:rowOff>
    </xdr:to>
    <xdr:sp macro="" textlink="">
      <xdr:nvSpPr>
        <xdr:cNvPr id="1092294" name="Line 650"/>
        <xdr:cNvSpPr>
          <a:spLocks noChangeShapeType="1"/>
        </xdr:cNvSpPr>
      </xdr:nvSpPr>
      <xdr:spPr bwMode="auto">
        <a:xfrm>
          <a:off x="144780" y="2190292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772</xdr:row>
      <xdr:rowOff>160020</xdr:rowOff>
    </xdr:from>
    <xdr:to>
      <xdr:col>0</xdr:col>
      <xdr:colOff>1798320</xdr:colOff>
      <xdr:row>772</xdr:row>
      <xdr:rowOff>160020</xdr:rowOff>
    </xdr:to>
    <xdr:sp macro="" textlink="">
      <xdr:nvSpPr>
        <xdr:cNvPr id="1092295" name="Line 651"/>
        <xdr:cNvSpPr>
          <a:spLocks noChangeShapeType="1"/>
        </xdr:cNvSpPr>
      </xdr:nvSpPr>
      <xdr:spPr bwMode="auto">
        <a:xfrm>
          <a:off x="137160" y="2191131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773</xdr:row>
      <xdr:rowOff>0</xdr:rowOff>
    </xdr:from>
    <xdr:to>
      <xdr:col>0</xdr:col>
      <xdr:colOff>1790700</xdr:colOff>
      <xdr:row>773</xdr:row>
      <xdr:rowOff>0</xdr:rowOff>
    </xdr:to>
    <xdr:sp macro="" textlink="">
      <xdr:nvSpPr>
        <xdr:cNvPr id="1092296" name="Line 652"/>
        <xdr:cNvSpPr>
          <a:spLocks noChangeShapeType="1"/>
        </xdr:cNvSpPr>
      </xdr:nvSpPr>
      <xdr:spPr bwMode="auto">
        <a:xfrm>
          <a:off x="144780" y="2191816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773</xdr:row>
      <xdr:rowOff>0</xdr:rowOff>
    </xdr:from>
    <xdr:to>
      <xdr:col>0</xdr:col>
      <xdr:colOff>1798320</xdr:colOff>
      <xdr:row>773</xdr:row>
      <xdr:rowOff>0</xdr:rowOff>
    </xdr:to>
    <xdr:sp macro="" textlink="">
      <xdr:nvSpPr>
        <xdr:cNvPr id="1092297" name="Line 653"/>
        <xdr:cNvSpPr>
          <a:spLocks noChangeShapeType="1"/>
        </xdr:cNvSpPr>
      </xdr:nvSpPr>
      <xdr:spPr bwMode="auto">
        <a:xfrm>
          <a:off x="137160" y="2191816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774</xdr:row>
      <xdr:rowOff>76200</xdr:rowOff>
    </xdr:from>
    <xdr:to>
      <xdr:col>0</xdr:col>
      <xdr:colOff>1790700</xdr:colOff>
      <xdr:row>774</xdr:row>
      <xdr:rowOff>76200</xdr:rowOff>
    </xdr:to>
    <xdr:sp macro="" textlink="">
      <xdr:nvSpPr>
        <xdr:cNvPr id="1092298" name="Line 654"/>
        <xdr:cNvSpPr>
          <a:spLocks noChangeShapeType="1"/>
        </xdr:cNvSpPr>
      </xdr:nvSpPr>
      <xdr:spPr bwMode="auto">
        <a:xfrm>
          <a:off x="144780" y="2196693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774</xdr:row>
      <xdr:rowOff>160020</xdr:rowOff>
    </xdr:from>
    <xdr:to>
      <xdr:col>0</xdr:col>
      <xdr:colOff>1798320</xdr:colOff>
      <xdr:row>774</xdr:row>
      <xdr:rowOff>160020</xdr:rowOff>
    </xdr:to>
    <xdr:sp macro="" textlink="">
      <xdr:nvSpPr>
        <xdr:cNvPr id="1092299" name="Line 655"/>
        <xdr:cNvSpPr>
          <a:spLocks noChangeShapeType="1"/>
        </xdr:cNvSpPr>
      </xdr:nvSpPr>
      <xdr:spPr bwMode="auto">
        <a:xfrm>
          <a:off x="137160" y="2197531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776</xdr:row>
      <xdr:rowOff>76200</xdr:rowOff>
    </xdr:from>
    <xdr:to>
      <xdr:col>0</xdr:col>
      <xdr:colOff>1790700</xdr:colOff>
      <xdr:row>776</xdr:row>
      <xdr:rowOff>76200</xdr:rowOff>
    </xdr:to>
    <xdr:sp macro="" textlink="">
      <xdr:nvSpPr>
        <xdr:cNvPr id="1092300" name="Line 656"/>
        <xdr:cNvSpPr>
          <a:spLocks noChangeShapeType="1"/>
        </xdr:cNvSpPr>
      </xdr:nvSpPr>
      <xdr:spPr bwMode="auto">
        <a:xfrm>
          <a:off x="144780" y="2202942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776</xdr:row>
      <xdr:rowOff>160020</xdr:rowOff>
    </xdr:from>
    <xdr:to>
      <xdr:col>0</xdr:col>
      <xdr:colOff>1798320</xdr:colOff>
      <xdr:row>776</xdr:row>
      <xdr:rowOff>160020</xdr:rowOff>
    </xdr:to>
    <xdr:sp macro="" textlink="">
      <xdr:nvSpPr>
        <xdr:cNvPr id="1092301" name="Line 657"/>
        <xdr:cNvSpPr>
          <a:spLocks noChangeShapeType="1"/>
        </xdr:cNvSpPr>
      </xdr:nvSpPr>
      <xdr:spPr bwMode="auto">
        <a:xfrm>
          <a:off x="137160" y="2203780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778</xdr:row>
      <xdr:rowOff>76200</xdr:rowOff>
    </xdr:from>
    <xdr:to>
      <xdr:col>0</xdr:col>
      <xdr:colOff>1790700</xdr:colOff>
      <xdr:row>778</xdr:row>
      <xdr:rowOff>76200</xdr:rowOff>
    </xdr:to>
    <xdr:sp macro="" textlink="">
      <xdr:nvSpPr>
        <xdr:cNvPr id="1092302" name="Line 658"/>
        <xdr:cNvSpPr>
          <a:spLocks noChangeShapeType="1"/>
        </xdr:cNvSpPr>
      </xdr:nvSpPr>
      <xdr:spPr bwMode="auto">
        <a:xfrm>
          <a:off x="144780" y="2209190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778</xdr:row>
      <xdr:rowOff>160020</xdr:rowOff>
    </xdr:from>
    <xdr:to>
      <xdr:col>0</xdr:col>
      <xdr:colOff>1798320</xdr:colOff>
      <xdr:row>778</xdr:row>
      <xdr:rowOff>160020</xdr:rowOff>
    </xdr:to>
    <xdr:sp macro="" textlink="">
      <xdr:nvSpPr>
        <xdr:cNvPr id="1092303" name="Line 659"/>
        <xdr:cNvSpPr>
          <a:spLocks noChangeShapeType="1"/>
        </xdr:cNvSpPr>
      </xdr:nvSpPr>
      <xdr:spPr bwMode="auto">
        <a:xfrm>
          <a:off x="137160" y="2210028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780</xdr:row>
      <xdr:rowOff>76200</xdr:rowOff>
    </xdr:from>
    <xdr:to>
      <xdr:col>0</xdr:col>
      <xdr:colOff>1790700</xdr:colOff>
      <xdr:row>780</xdr:row>
      <xdr:rowOff>76200</xdr:rowOff>
    </xdr:to>
    <xdr:sp macro="" textlink="">
      <xdr:nvSpPr>
        <xdr:cNvPr id="1092304" name="Line 660"/>
        <xdr:cNvSpPr>
          <a:spLocks noChangeShapeType="1"/>
        </xdr:cNvSpPr>
      </xdr:nvSpPr>
      <xdr:spPr bwMode="auto">
        <a:xfrm>
          <a:off x="144780" y="2215972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780</xdr:row>
      <xdr:rowOff>160020</xdr:rowOff>
    </xdr:from>
    <xdr:to>
      <xdr:col>0</xdr:col>
      <xdr:colOff>1798320</xdr:colOff>
      <xdr:row>780</xdr:row>
      <xdr:rowOff>160020</xdr:rowOff>
    </xdr:to>
    <xdr:sp macro="" textlink="">
      <xdr:nvSpPr>
        <xdr:cNvPr id="1092305" name="Line 661"/>
        <xdr:cNvSpPr>
          <a:spLocks noChangeShapeType="1"/>
        </xdr:cNvSpPr>
      </xdr:nvSpPr>
      <xdr:spPr bwMode="auto">
        <a:xfrm>
          <a:off x="137160" y="2216810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782</xdr:row>
      <xdr:rowOff>76200</xdr:rowOff>
    </xdr:from>
    <xdr:to>
      <xdr:col>0</xdr:col>
      <xdr:colOff>1790700</xdr:colOff>
      <xdr:row>782</xdr:row>
      <xdr:rowOff>76200</xdr:rowOff>
    </xdr:to>
    <xdr:sp macro="" textlink="">
      <xdr:nvSpPr>
        <xdr:cNvPr id="1092306" name="Line 662"/>
        <xdr:cNvSpPr>
          <a:spLocks noChangeShapeType="1"/>
        </xdr:cNvSpPr>
      </xdr:nvSpPr>
      <xdr:spPr bwMode="auto">
        <a:xfrm>
          <a:off x="144780" y="2225040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782</xdr:row>
      <xdr:rowOff>160020</xdr:rowOff>
    </xdr:from>
    <xdr:to>
      <xdr:col>0</xdr:col>
      <xdr:colOff>1798320</xdr:colOff>
      <xdr:row>782</xdr:row>
      <xdr:rowOff>160020</xdr:rowOff>
    </xdr:to>
    <xdr:sp macro="" textlink="">
      <xdr:nvSpPr>
        <xdr:cNvPr id="1092307" name="Line 663"/>
        <xdr:cNvSpPr>
          <a:spLocks noChangeShapeType="1"/>
        </xdr:cNvSpPr>
      </xdr:nvSpPr>
      <xdr:spPr bwMode="auto">
        <a:xfrm>
          <a:off x="137160" y="2225878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756</xdr:row>
      <xdr:rowOff>76200</xdr:rowOff>
    </xdr:from>
    <xdr:to>
      <xdr:col>0</xdr:col>
      <xdr:colOff>1790700</xdr:colOff>
      <xdr:row>756</xdr:row>
      <xdr:rowOff>76200</xdr:rowOff>
    </xdr:to>
    <xdr:sp macro="" textlink="">
      <xdr:nvSpPr>
        <xdr:cNvPr id="1092308" name="Line 1122"/>
        <xdr:cNvSpPr>
          <a:spLocks noChangeShapeType="1"/>
        </xdr:cNvSpPr>
      </xdr:nvSpPr>
      <xdr:spPr bwMode="auto">
        <a:xfrm>
          <a:off x="144780" y="2135657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756</xdr:row>
      <xdr:rowOff>160020</xdr:rowOff>
    </xdr:from>
    <xdr:to>
      <xdr:col>0</xdr:col>
      <xdr:colOff>1798320</xdr:colOff>
      <xdr:row>756</xdr:row>
      <xdr:rowOff>160020</xdr:rowOff>
    </xdr:to>
    <xdr:sp macro="" textlink="">
      <xdr:nvSpPr>
        <xdr:cNvPr id="1092309" name="Line 1123"/>
        <xdr:cNvSpPr>
          <a:spLocks noChangeShapeType="1"/>
        </xdr:cNvSpPr>
      </xdr:nvSpPr>
      <xdr:spPr bwMode="auto">
        <a:xfrm>
          <a:off x="137160" y="2136495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758</xdr:row>
      <xdr:rowOff>76200</xdr:rowOff>
    </xdr:from>
    <xdr:to>
      <xdr:col>0</xdr:col>
      <xdr:colOff>1790700</xdr:colOff>
      <xdr:row>758</xdr:row>
      <xdr:rowOff>76200</xdr:rowOff>
    </xdr:to>
    <xdr:sp macro="" textlink="">
      <xdr:nvSpPr>
        <xdr:cNvPr id="1092310" name="Line 1124"/>
        <xdr:cNvSpPr>
          <a:spLocks noChangeShapeType="1"/>
        </xdr:cNvSpPr>
      </xdr:nvSpPr>
      <xdr:spPr bwMode="auto">
        <a:xfrm>
          <a:off x="144780" y="2140381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758</xdr:row>
      <xdr:rowOff>160020</xdr:rowOff>
    </xdr:from>
    <xdr:to>
      <xdr:col>0</xdr:col>
      <xdr:colOff>1798320</xdr:colOff>
      <xdr:row>758</xdr:row>
      <xdr:rowOff>160020</xdr:rowOff>
    </xdr:to>
    <xdr:sp macro="" textlink="">
      <xdr:nvSpPr>
        <xdr:cNvPr id="1092311" name="Line 1125"/>
        <xdr:cNvSpPr>
          <a:spLocks noChangeShapeType="1"/>
        </xdr:cNvSpPr>
      </xdr:nvSpPr>
      <xdr:spPr bwMode="auto">
        <a:xfrm>
          <a:off x="137160" y="2141220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774</xdr:row>
      <xdr:rowOff>76200</xdr:rowOff>
    </xdr:from>
    <xdr:to>
      <xdr:col>0</xdr:col>
      <xdr:colOff>1790700</xdr:colOff>
      <xdr:row>774</xdr:row>
      <xdr:rowOff>76200</xdr:rowOff>
    </xdr:to>
    <xdr:sp macro="" textlink="">
      <xdr:nvSpPr>
        <xdr:cNvPr id="1092312" name="Line 127"/>
        <xdr:cNvSpPr>
          <a:spLocks noChangeShapeType="1"/>
        </xdr:cNvSpPr>
      </xdr:nvSpPr>
      <xdr:spPr bwMode="auto">
        <a:xfrm>
          <a:off x="144780" y="2196693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774</xdr:row>
      <xdr:rowOff>160020</xdr:rowOff>
    </xdr:from>
    <xdr:to>
      <xdr:col>0</xdr:col>
      <xdr:colOff>1798320</xdr:colOff>
      <xdr:row>774</xdr:row>
      <xdr:rowOff>160020</xdr:rowOff>
    </xdr:to>
    <xdr:sp macro="" textlink="">
      <xdr:nvSpPr>
        <xdr:cNvPr id="1092313" name="Line 128"/>
        <xdr:cNvSpPr>
          <a:spLocks noChangeShapeType="1"/>
        </xdr:cNvSpPr>
      </xdr:nvSpPr>
      <xdr:spPr bwMode="auto">
        <a:xfrm>
          <a:off x="137160" y="2197531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776</xdr:row>
      <xdr:rowOff>76200</xdr:rowOff>
    </xdr:from>
    <xdr:to>
      <xdr:col>0</xdr:col>
      <xdr:colOff>1790700</xdr:colOff>
      <xdr:row>776</xdr:row>
      <xdr:rowOff>76200</xdr:rowOff>
    </xdr:to>
    <xdr:sp macro="" textlink="">
      <xdr:nvSpPr>
        <xdr:cNvPr id="1092314" name="Line 129"/>
        <xdr:cNvSpPr>
          <a:spLocks noChangeShapeType="1"/>
        </xdr:cNvSpPr>
      </xdr:nvSpPr>
      <xdr:spPr bwMode="auto">
        <a:xfrm>
          <a:off x="144780" y="2202942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776</xdr:row>
      <xdr:rowOff>160020</xdr:rowOff>
    </xdr:from>
    <xdr:to>
      <xdr:col>0</xdr:col>
      <xdr:colOff>1798320</xdr:colOff>
      <xdr:row>776</xdr:row>
      <xdr:rowOff>160020</xdr:rowOff>
    </xdr:to>
    <xdr:sp macro="" textlink="">
      <xdr:nvSpPr>
        <xdr:cNvPr id="1092315" name="Line 130"/>
        <xdr:cNvSpPr>
          <a:spLocks noChangeShapeType="1"/>
        </xdr:cNvSpPr>
      </xdr:nvSpPr>
      <xdr:spPr bwMode="auto">
        <a:xfrm>
          <a:off x="137160" y="2203780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778</xdr:row>
      <xdr:rowOff>76200</xdr:rowOff>
    </xdr:from>
    <xdr:to>
      <xdr:col>0</xdr:col>
      <xdr:colOff>1790700</xdr:colOff>
      <xdr:row>778</xdr:row>
      <xdr:rowOff>76200</xdr:rowOff>
    </xdr:to>
    <xdr:sp macro="" textlink="">
      <xdr:nvSpPr>
        <xdr:cNvPr id="1092316" name="Line 131"/>
        <xdr:cNvSpPr>
          <a:spLocks noChangeShapeType="1"/>
        </xdr:cNvSpPr>
      </xdr:nvSpPr>
      <xdr:spPr bwMode="auto">
        <a:xfrm>
          <a:off x="144780" y="2209190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778</xdr:row>
      <xdr:rowOff>160020</xdr:rowOff>
    </xdr:from>
    <xdr:to>
      <xdr:col>0</xdr:col>
      <xdr:colOff>1798320</xdr:colOff>
      <xdr:row>778</xdr:row>
      <xdr:rowOff>160020</xdr:rowOff>
    </xdr:to>
    <xdr:sp macro="" textlink="">
      <xdr:nvSpPr>
        <xdr:cNvPr id="1092317" name="Line 132"/>
        <xdr:cNvSpPr>
          <a:spLocks noChangeShapeType="1"/>
        </xdr:cNvSpPr>
      </xdr:nvSpPr>
      <xdr:spPr bwMode="auto">
        <a:xfrm>
          <a:off x="137160" y="2210028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780</xdr:row>
      <xdr:rowOff>76200</xdr:rowOff>
    </xdr:from>
    <xdr:to>
      <xdr:col>0</xdr:col>
      <xdr:colOff>1790700</xdr:colOff>
      <xdr:row>780</xdr:row>
      <xdr:rowOff>76200</xdr:rowOff>
    </xdr:to>
    <xdr:sp macro="" textlink="">
      <xdr:nvSpPr>
        <xdr:cNvPr id="1092318" name="Line 133"/>
        <xdr:cNvSpPr>
          <a:spLocks noChangeShapeType="1"/>
        </xdr:cNvSpPr>
      </xdr:nvSpPr>
      <xdr:spPr bwMode="auto">
        <a:xfrm>
          <a:off x="144780" y="2215972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780</xdr:row>
      <xdr:rowOff>160020</xdr:rowOff>
    </xdr:from>
    <xdr:to>
      <xdr:col>0</xdr:col>
      <xdr:colOff>1798320</xdr:colOff>
      <xdr:row>780</xdr:row>
      <xdr:rowOff>160020</xdr:rowOff>
    </xdr:to>
    <xdr:sp macro="" textlink="">
      <xdr:nvSpPr>
        <xdr:cNvPr id="1092319" name="Line 134"/>
        <xdr:cNvSpPr>
          <a:spLocks noChangeShapeType="1"/>
        </xdr:cNvSpPr>
      </xdr:nvSpPr>
      <xdr:spPr bwMode="auto">
        <a:xfrm>
          <a:off x="137160" y="2216810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782</xdr:row>
      <xdr:rowOff>76200</xdr:rowOff>
    </xdr:from>
    <xdr:to>
      <xdr:col>0</xdr:col>
      <xdr:colOff>1790700</xdr:colOff>
      <xdr:row>782</xdr:row>
      <xdr:rowOff>76200</xdr:rowOff>
    </xdr:to>
    <xdr:sp macro="" textlink="">
      <xdr:nvSpPr>
        <xdr:cNvPr id="1092320" name="Line 135"/>
        <xdr:cNvSpPr>
          <a:spLocks noChangeShapeType="1"/>
        </xdr:cNvSpPr>
      </xdr:nvSpPr>
      <xdr:spPr bwMode="auto">
        <a:xfrm>
          <a:off x="144780" y="2225040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782</xdr:row>
      <xdr:rowOff>160020</xdr:rowOff>
    </xdr:from>
    <xdr:to>
      <xdr:col>0</xdr:col>
      <xdr:colOff>1798320</xdr:colOff>
      <xdr:row>782</xdr:row>
      <xdr:rowOff>160020</xdr:rowOff>
    </xdr:to>
    <xdr:sp macro="" textlink="">
      <xdr:nvSpPr>
        <xdr:cNvPr id="1092321" name="Line 136"/>
        <xdr:cNvSpPr>
          <a:spLocks noChangeShapeType="1"/>
        </xdr:cNvSpPr>
      </xdr:nvSpPr>
      <xdr:spPr bwMode="auto">
        <a:xfrm>
          <a:off x="137160" y="2225878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784</xdr:row>
      <xdr:rowOff>76200</xdr:rowOff>
    </xdr:from>
    <xdr:to>
      <xdr:col>0</xdr:col>
      <xdr:colOff>1790700</xdr:colOff>
      <xdr:row>784</xdr:row>
      <xdr:rowOff>76200</xdr:rowOff>
    </xdr:to>
    <xdr:sp macro="" textlink="">
      <xdr:nvSpPr>
        <xdr:cNvPr id="1092322" name="Line 137"/>
        <xdr:cNvSpPr>
          <a:spLocks noChangeShapeType="1"/>
        </xdr:cNvSpPr>
      </xdr:nvSpPr>
      <xdr:spPr bwMode="auto">
        <a:xfrm>
          <a:off x="144780" y="2233574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784</xdr:row>
      <xdr:rowOff>160020</xdr:rowOff>
    </xdr:from>
    <xdr:to>
      <xdr:col>0</xdr:col>
      <xdr:colOff>1798320</xdr:colOff>
      <xdr:row>784</xdr:row>
      <xdr:rowOff>160020</xdr:rowOff>
    </xdr:to>
    <xdr:sp macro="" textlink="">
      <xdr:nvSpPr>
        <xdr:cNvPr id="1092323" name="Line 138"/>
        <xdr:cNvSpPr>
          <a:spLocks noChangeShapeType="1"/>
        </xdr:cNvSpPr>
      </xdr:nvSpPr>
      <xdr:spPr bwMode="auto">
        <a:xfrm>
          <a:off x="137160" y="2234412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764</xdr:row>
      <xdr:rowOff>76200</xdr:rowOff>
    </xdr:from>
    <xdr:to>
      <xdr:col>0</xdr:col>
      <xdr:colOff>1790700</xdr:colOff>
      <xdr:row>764</xdr:row>
      <xdr:rowOff>76200</xdr:rowOff>
    </xdr:to>
    <xdr:sp macro="" textlink="">
      <xdr:nvSpPr>
        <xdr:cNvPr id="1092324" name="Line 472"/>
        <xdr:cNvSpPr>
          <a:spLocks noChangeShapeType="1"/>
        </xdr:cNvSpPr>
      </xdr:nvSpPr>
      <xdr:spPr bwMode="auto">
        <a:xfrm>
          <a:off x="144780" y="2163241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764</xdr:row>
      <xdr:rowOff>160020</xdr:rowOff>
    </xdr:from>
    <xdr:to>
      <xdr:col>0</xdr:col>
      <xdr:colOff>1798320</xdr:colOff>
      <xdr:row>764</xdr:row>
      <xdr:rowOff>160020</xdr:rowOff>
    </xdr:to>
    <xdr:sp macro="" textlink="">
      <xdr:nvSpPr>
        <xdr:cNvPr id="1092325" name="Line 473"/>
        <xdr:cNvSpPr>
          <a:spLocks noChangeShapeType="1"/>
        </xdr:cNvSpPr>
      </xdr:nvSpPr>
      <xdr:spPr bwMode="auto">
        <a:xfrm>
          <a:off x="137160" y="2164080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760</xdr:row>
      <xdr:rowOff>76200</xdr:rowOff>
    </xdr:from>
    <xdr:to>
      <xdr:col>0</xdr:col>
      <xdr:colOff>1790700</xdr:colOff>
      <xdr:row>760</xdr:row>
      <xdr:rowOff>76200</xdr:rowOff>
    </xdr:to>
    <xdr:sp macro="" textlink="">
      <xdr:nvSpPr>
        <xdr:cNvPr id="1092326" name="Line 474"/>
        <xdr:cNvSpPr>
          <a:spLocks noChangeShapeType="1"/>
        </xdr:cNvSpPr>
      </xdr:nvSpPr>
      <xdr:spPr bwMode="auto">
        <a:xfrm>
          <a:off x="144780" y="2148382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760</xdr:row>
      <xdr:rowOff>160020</xdr:rowOff>
    </xdr:from>
    <xdr:to>
      <xdr:col>0</xdr:col>
      <xdr:colOff>1798320</xdr:colOff>
      <xdr:row>760</xdr:row>
      <xdr:rowOff>160020</xdr:rowOff>
    </xdr:to>
    <xdr:sp macro="" textlink="">
      <xdr:nvSpPr>
        <xdr:cNvPr id="1092327" name="Line 475"/>
        <xdr:cNvSpPr>
          <a:spLocks noChangeShapeType="1"/>
        </xdr:cNvSpPr>
      </xdr:nvSpPr>
      <xdr:spPr bwMode="auto">
        <a:xfrm>
          <a:off x="137160" y="2149221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754</xdr:row>
      <xdr:rowOff>76200</xdr:rowOff>
    </xdr:from>
    <xdr:to>
      <xdr:col>0</xdr:col>
      <xdr:colOff>1790700</xdr:colOff>
      <xdr:row>754</xdr:row>
      <xdr:rowOff>76200</xdr:rowOff>
    </xdr:to>
    <xdr:sp macro="" textlink="">
      <xdr:nvSpPr>
        <xdr:cNvPr id="1092328" name="Line 476"/>
        <xdr:cNvSpPr>
          <a:spLocks noChangeShapeType="1"/>
        </xdr:cNvSpPr>
      </xdr:nvSpPr>
      <xdr:spPr bwMode="auto">
        <a:xfrm>
          <a:off x="144780" y="2129028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754</xdr:row>
      <xdr:rowOff>160020</xdr:rowOff>
    </xdr:from>
    <xdr:to>
      <xdr:col>0</xdr:col>
      <xdr:colOff>1798320</xdr:colOff>
      <xdr:row>754</xdr:row>
      <xdr:rowOff>160020</xdr:rowOff>
    </xdr:to>
    <xdr:sp macro="" textlink="">
      <xdr:nvSpPr>
        <xdr:cNvPr id="1092329" name="Line 477"/>
        <xdr:cNvSpPr>
          <a:spLocks noChangeShapeType="1"/>
        </xdr:cNvSpPr>
      </xdr:nvSpPr>
      <xdr:spPr bwMode="auto">
        <a:xfrm>
          <a:off x="137160" y="2129866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774</xdr:row>
      <xdr:rowOff>76200</xdr:rowOff>
    </xdr:from>
    <xdr:to>
      <xdr:col>0</xdr:col>
      <xdr:colOff>1790700</xdr:colOff>
      <xdr:row>774</xdr:row>
      <xdr:rowOff>76200</xdr:rowOff>
    </xdr:to>
    <xdr:sp macro="" textlink="">
      <xdr:nvSpPr>
        <xdr:cNvPr id="1092330" name="Line 478"/>
        <xdr:cNvSpPr>
          <a:spLocks noChangeShapeType="1"/>
        </xdr:cNvSpPr>
      </xdr:nvSpPr>
      <xdr:spPr bwMode="auto">
        <a:xfrm>
          <a:off x="144780" y="2196693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774</xdr:row>
      <xdr:rowOff>160020</xdr:rowOff>
    </xdr:from>
    <xdr:to>
      <xdr:col>0</xdr:col>
      <xdr:colOff>1798320</xdr:colOff>
      <xdr:row>774</xdr:row>
      <xdr:rowOff>160020</xdr:rowOff>
    </xdr:to>
    <xdr:sp macro="" textlink="">
      <xdr:nvSpPr>
        <xdr:cNvPr id="1092331" name="Line 479"/>
        <xdr:cNvSpPr>
          <a:spLocks noChangeShapeType="1"/>
        </xdr:cNvSpPr>
      </xdr:nvSpPr>
      <xdr:spPr bwMode="auto">
        <a:xfrm>
          <a:off x="137160" y="2197531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776</xdr:row>
      <xdr:rowOff>76200</xdr:rowOff>
    </xdr:from>
    <xdr:to>
      <xdr:col>0</xdr:col>
      <xdr:colOff>1790700</xdr:colOff>
      <xdr:row>776</xdr:row>
      <xdr:rowOff>76200</xdr:rowOff>
    </xdr:to>
    <xdr:sp macro="" textlink="">
      <xdr:nvSpPr>
        <xdr:cNvPr id="1092332" name="Line 480"/>
        <xdr:cNvSpPr>
          <a:spLocks noChangeShapeType="1"/>
        </xdr:cNvSpPr>
      </xdr:nvSpPr>
      <xdr:spPr bwMode="auto">
        <a:xfrm>
          <a:off x="144780" y="2202942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776</xdr:row>
      <xdr:rowOff>160020</xdr:rowOff>
    </xdr:from>
    <xdr:to>
      <xdr:col>0</xdr:col>
      <xdr:colOff>1798320</xdr:colOff>
      <xdr:row>776</xdr:row>
      <xdr:rowOff>160020</xdr:rowOff>
    </xdr:to>
    <xdr:sp macro="" textlink="">
      <xdr:nvSpPr>
        <xdr:cNvPr id="1092333" name="Line 481"/>
        <xdr:cNvSpPr>
          <a:spLocks noChangeShapeType="1"/>
        </xdr:cNvSpPr>
      </xdr:nvSpPr>
      <xdr:spPr bwMode="auto">
        <a:xfrm>
          <a:off x="137160" y="2203780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778</xdr:row>
      <xdr:rowOff>76200</xdr:rowOff>
    </xdr:from>
    <xdr:to>
      <xdr:col>0</xdr:col>
      <xdr:colOff>1790700</xdr:colOff>
      <xdr:row>778</xdr:row>
      <xdr:rowOff>76200</xdr:rowOff>
    </xdr:to>
    <xdr:sp macro="" textlink="">
      <xdr:nvSpPr>
        <xdr:cNvPr id="1092334" name="Line 482"/>
        <xdr:cNvSpPr>
          <a:spLocks noChangeShapeType="1"/>
        </xdr:cNvSpPr>
      </xdr:nvSpPr>
      <xdr:spPr bwMode="auto">
        <a:xfrm>
          <a:off x="144780" y="2209190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778</xdr:row>
      <xdr:rowOff>160020</xdr:rowOff>
    </xdr:from>
    <xdr:to>
      <xdr:col>0</xdr:col>
      <xdr:colOff>1798320</xdr:colOff>
      <xdr:row>778</xdr:row>
      <xdr:rowOff>160020</xdr:rowOff>
    </xdr:to>
    <xdr:sp macro="" textlink="">
      <xdr:nvSpPr>
        <xdr:cNvPr id="1092335" name="Line 483"/>
        <xdr:cNvSpPr>
          <a:spLocks noChangeShapeType="1"/>
        </xdr:cNvSpPr>
      </xdr:nvSpPr>
      <xdr:spPr bwMode="auto">
        <a:xfrm>
          <a:off x="137160" y="2210028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780</xdr:row>
      <xdr:rowOff>76200</xdr:rowOff>
    </xdr:from>
    <xdr:to>
      <xdr:col>0</xdr:col>
      <xdr:colOff>1790700</xdr:colOff>
      <xdr:row>780</xdr:row>
      <xdr:rowOff>76200</xdr:rowOff>
    </xdr:to>
    <xdr:sp macro="" textlink="">
      <xdr:nvSpPr>
        <xdr:cNvPr id="1092336" name="Line 484"/>
        <xdr:cNvSpPr>
          <a:spLocks noChangeShapeType="1"/>
        </xdr:cNvSpPr>
      </xdr:nvSpPr>
      <xdr:spPr bwMode="auto">
        <a:xfrm>
          <a:off x="144780" y="2215972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780</xdr:row>
      <xdr:rowOff>160020</xdr:rowOff>
    </xdr:from>
    <xdr:to>
      <xdr:col>0</xdr:col>
      <xdr:colOff>1798320</xdr:colOff>
      <xdr:row>780</xdr:row>
      <xdr:rowOff>160020</xdr:rowOff>
    </xdr:to>
    <xdr:sp macro="" textlink="">
      <xdr:nvSpPr>
        <xdr:cNvPr id="1092337" name="Line 485"/>
        <xdr:cNvSpPr>
          <a:spLocks noChangeShapeType="1"/>
        </xdr:cNvSpPr>
      </xdr:nvSpPr>
      <xdr:spPr bwMode="auto">
        <a:xfrm>
          <a:off x="137160" y="2216810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764</xdr:row>
      <xdr:rowOff>76200</xdr:rowOff>
    </xdr:from>
    <xdr:to>
      <xdr:col>0</xdr:col>
      <xdr:colOff>1790700</xdr:colOff>
      <xdr:row>764</xdr:row>
      <xdr:rowOff>76200</xdr:rowOff>
    </xdr:to>
    <xdr:sp macro="" textlink="">
      <xdr:nvSpPr>
        <xdr:cNvPr id="1092338" name="Line 486"/>
        <xdr:cNvSpPr>
          <a:spLocks noChangeShapeType="1"/>
        </xdr:cNvSpPr>
      </xdr:nvSpPr>
      <xdr:spPr bwMode="auto">
        <a:xfrm>
          <a:off x="144780" y="2163241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764</xdr:row>
      <xdr:rowOff>160020</xdr:rowOff>
    </xdr:from>
    <xdr:to>
      <xdr:col>0</xdr:col>
      <xdr:colOff>1798320</xdr:colOff>
      <xdr:row>764</xdr:row>
      <xdr:rowOff>160020</xdr:rowOff>
    </xdr:to>
    <xdr:sp macro="" textlink="">
      <xdr:nvSpPr>
        <xdr:cNvPr id="1092339" name="Line 487"/>
        <xdr:cNvSpPr>
          <a:spLocks noChangeShapeType="1"/>
        </xdr:cNvSpPr>
      </xdr:nvSpPr>
      <xdr:spPr bwMode="auto">
        <a:xfrm>
          <a:off x="137160" y="2164080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760</xdr:row>
      <xdr:rowOff>76200</xdr:rowOff>
    </xdr:from>
    <xdr:to>
      <xdr:col>0</xdr:col>
      <xdr:colOff>1790700</xdr:colOff>
      <xdr:row>760</xdr:row>
      <xdr:rowOff>76200</xdr:rowOff>
    </xdr:to>
    <xdr:sp macro="" textlink="">
      <xdr:nvSpPr>
        <xdr:cNvPr id="1092340" name="Line 488"/>
        <xdr:cNvSpPr>
          <a:spLocks noChangeShapeType="1"/>
        </xdr:cNvSpPr>
      </xdr:nvSpPr>
      <xdr:spPr bwMode="auto">
        <a:xfrm>
          <a:off x="144780" y="2148382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760</xdr:row>
      <xdr:rowOff>160020</xdr:rowOff>
    </xdr:from>
    <xdr:to>
      <xdr:col>0</xdr:col>
      <xdr:colOff>1798320</xdr:colOff>
      <xdr:row>760</xdr:row>
      <xdr:rowOff>160020</xdr:rowOff>
    </xdr:to>
    <xdr:sp macro="" textlink="">
      <xdr:nvSpPr>
        <xdr:cNvPr id="1092341" name="Line 489"/>
        <xdr:cNvSpPr>
          <a:spLocks noChangeShapeType="1"/>
        </xdr:cNvSpPr>
      </xdr:nvSpPr>
      <xdr:spPr bwMode="auto">
        <a:xfrm>
          <a:off x="137160" y="2149221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754</xdr:row>
      <xdr:rowOff>76200</xdr:rowOff>
    </xdr:from>
    <xdr:to>
      <xdr:col>0</xdr:col>
      <xdr:colOff>1790700</xdr:colOff>
      <xdr:row>754</xdr:row>
      <xdr:rowOff>76200</xdr:rowOff>
    </xdr:to>
    <xdr:sp macro="" textlink="">
      <xdr:nvSpPr>
        <xdr:cNvPr id="1092342" name="Line 490"/>
        <xdr:cNvSpPr>
          <a:spLocks noChangeShapeType="1"/>
        </xdr:cNvSpPr>
      </xdr:nvSpPr>
      <xdr:spPr bwMode="auto">
        <a:xfrm>
          <a:off x="144780" y="2129028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754</xdr:row>
      <xdr:rowOff>160020</xdr:rowOff>
    </xdr:from>
    <xdr:to>
      <xdr:col>0</xdr:col>
      <xdr:colOff>1798320</xdr:colOff>
      <xdr:row>754</xdr:row>
      <xdr:rowOff>160020</xdr:rowOff>
    </xdr:to>
    <xdr:sp macro="" textlink="">
      <xdr:nvSpPr>
        <xdr:cNvPr id="1092343" name="Line 491"/>
        <xdr:cNvSpPr>
          <a:spLocks noChangeShapeType="1"/>
        </xdr:cNvSpPr>
      </xdr:nvSpPr>
      <xdr:spPr bwMode="auto">
        <a:xfrm>
          <a:off x="137160" y="2129866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766</xdr:row>
      <xdr:rowOff>76200</xdr:rowOff>
    </xdr:from>
    <xdr:to>
      <xdr:col>0</xdr:col>
      <xdr:colOff>1790700</xdr:colOff>
      <xdr:row>766</xdr:row>
      <xdr:rowOff>76200</xdr:rowOff>
    </xdr:to>
    <xdr:sp macro="" textlink="">
      <xdr:nvSpPr>
        <xdr:cNvPr id="1092344" name="Line 492"/>
        <xdr:cNvSpPr>
          <a:spLocks noChangeShapeType="1"/>
        </xdr:cNvSpPr>
      </xdr:nvSpPr>
      <xdr:spPr bwMode="auto">
        <a:xfrm>
          <a:off x="144780" y="2168118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766</xdr:row>
      <xdr:rowOff>160020</xdr:rowOff>
    </xdr:from>
    <xdr:to>
      <xdr:col>0</xdr:col>
      <xdr:colOff>1798320</xdr:colOff>
      <xdr:row>766</xdr:row>
      <xdr:rowOff>160020</xdr:rowOff>
    </xdr:to>
    <xdr:sp macro="" textlink="">
      <xdr:nvSpPr>
        <xdr:cNvPr id="1092345" name="Line 493"/>
        <xdr:cNvSpPr>
          <a:spLocks noChangeShapeType="1"/>
        </xdr:cNvSpPr>
      </xdr:nvSpPr>
      <xdr:spPr bwMode="auto">
        <a:xfrm>
          <a:off x="137160" y="2168956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768</xdr:row>
      <xdr:rowOff>76200</xdr:rowOff>
    </xdr:from>
    <xdr:to>
      <xdr:col>0</xdr:col>
      <xdr:colOff>1790700</xdr:colOff>
      <xdr:row>768</xdr:row>
      <xdr:rowOff>76200</xdr:rowOff>
    </xdr:to>
    <xdr:sp macro="" textlink="">
      <xdr:nvSpPr>
        <xdr:cNvPr id="1092346" name="Line 494"/>
        <xdr:cNvSpPr>
          <a:spLocks noChangeShapeType="1"/>
        </xdr:cNvSpPr>
      </xdr:nvSpPr>
      <xdr:spPr bwMode="auto">
        <a:xfrm>
          <a:off x="144780" y="2175967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768</xdr:row>
      <xdr:rowOff>160020</xdr:rowOff>
    </xdr:from>
    <xdr:to>
      <xdr:col>0</xdr:col>
      <xdr:colOff>1798320</xdr:colOff>
      <xdr:row>768</xdr:row>
      <xdr:rowOff>160020</xdr:rowOff>
    </xdr:to>
    <xdr:sp macro="" textlink="">
      <xdr:nvSpPr>
        <xdr:cNvPr id="1092347" name="Line 495"/>
        <xdr:cNvSpPr>
          <a:spLocks noChangeShapeType="1"/>
        </xdr:cNvSpPr>
      </xdr:nvSpPr>
      <xdr:spPr bwMode="auto">
        <a:xfrm>
          <a:off x="137160" y="2176805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769</xdr:row>
      <xdr:rowOff>0</xdr:rowOff>
    </xdr:from>
    <xdr:to>
      <xdr:col>0</xdr:col>
      <xdr:colOff>1790700</xdr:colOff>
      <xdr:row>769</xdr:row>
      <xdr:rowOff>0</xdr:rowOff>
    </xdr:to>
    <xdr:sp macro="" textlink="">
      <xdr:nvSpPr>
        <xdr:cNvPr id="1092348" name="Line 496"/>
        <xdr:cNvSpPr>
          <a:spLocks noChangeShapeType="1"/>
        </xdr:cNvSpPr>
      </xdr:nvSpPr>
      <xdr:spPr bwMode="auto">
        <a:xfrm>
          <a:off x="144780" y="2178177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769</xdr:row>
      <xdr:rowOff>0</xdr:rowOff>
    </xdr:from>
    <xdr:to>
      <xdr:col>0</xdr:col>
      <xdr:colOff>1798320</xdr:colOff>
      <xdr:row>769</xdr:row>
      <xdr:rowOff>0</xdr:rowOff>
    </xdr:to>
    <xdr:sp macro="" textlink="">
      <xdr:nvSpPr>
        <xdr:cNvPr id="1092349" name="Line 497"/>
        <xdr:cNvSpPr>
          <a:spLocks noChangeShapeType="1"/>
        </xdr:cNvSpPr>
      </xdr:nvSpPr>
      <xdr:spPr bwMode="auto">
        <a:xfrm>
          <a:off x="137160" y="2178177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784</xdr:row>
      <xdr:rowOff>76200</xdr:rowOff>
    </xdr:from>
    <xdr:to>
      <xdr:col>0</xdr:col>
      <xdr:colOff>1790700</xdr:colOff>
      <xdr:row>784</xdr:row>
      <xdr:rowOff>76200</xdr:rowOff>
    </xdr:to>
    <xdr:sp macro="" textlink="">
      <xdr:nvSpPr>
        <xdr:cNvPr id="1092350" name="Line 498"/>
        <xdr:cNvSpPr>
          <a:spLocks noChangeShapeType="1"/>
        </xdr:cNvSpPr>
      </xdr:nvSpPr>
      <xdr:spPr bwMode="auto">
        <a:xfrm>
          <a:off x="144780" y="2233574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784</xdr:row>
      <xdr:rowOff>160020</xdr:rowOff>
    </xdr:from>
    <xdr:to>
      <xdr:col>0</xdr:col>
      <xdr:colOff>1798320</xdr:colOff>
      <xdr:row>784</xdr:row>
      <xdr:rowOff>160020</xdr:rowOff>
    </xdr:to>
    <xdr:sp macro="" textlink="">
      <xdr:nvSpPr>
        <xdr:cNvPr id="1092351" name="Line 499"/>
        <xdr:cNvSpPr>
          <a:spLocks noChangeShapeType="1"/>
        </xdr:cNvSpPr>
      </xdr:nvSpPr>
      <xdr:spPr bwMode="auto">
        <a:xfrm>
          <a:off x="137160" y="2234412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764</xdr:row>
      <xdr:rowOff>76200</xdr:rowOff>
    </xdr:from>
    <xdr:to>
      <xdr:col>0</xdr:col>
      <xdr:colOff>1790700</xdr:colOff>
      <xdr:row>764</xdr:row>
      <xdr:rowOff>76200</xdr:rowOff>
    </xdr:to>
    <xdr:sp macro="" textlink="">
      <xdr:nvSpPr>
        <xdr:cNvPr id="1092352" name="Line 500"/>
        <xdr:cNvSpPr>
          <a:spLocks noChangeShapeType="1"/>
        </xdr:cNvSpPr>
      </xdr:nvSpPr>
      <xdr:spPr bwMode="auto">
        <a:xfrm>
          <a:off x="144780" y="2163241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764</xdr:row>
      <xdr:rowOff>160020</xdr:rowOff>
    </xdr:from>
    <xdr:to>
      <xdr:col>0</xdr:col>
      <xdr:colOff>1798320</xdr:colOff>
      <xdr:row>764</xdr:row>
      <xdr:rowOff>160020</xdr:rowOff>
    </xdr:to>
    <xdr:sp macro="" textlink="">
      <xdr:nvSpPr>
        <xdr:cNvPr id="1092353" name="Line 501"/>
        <xdr:cNvSpPr>
          <a:spLocks noChangeShapeType="1"/>
        </xdr:cNvSpPr>
      </xdr:nvSpPr>
      <xdr:spPr bwMode="auto">
        <a:xfrm>
          <a:off x="137160" y="2164080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766</xdr:row>
      <xdr:rowOff>76200</xdr:rowOff>
    </xdr:from>
    <xdr:to>
      <xdr:col>0</xdr:col>
      <xdr:colOff>1790700</xdr:colOff>
      <xdr:row>766</xdr:row>
      <xdr:rowOff>76200</xdr:rowOff>
    </xdr:to>
    <xdr:sp macro="" textlink="">
      <xdr:nvSpPr>
        <xdr:cNvPr id="1092354" name="Line 502"/>
        <xdr:cNvSpPr>
          <a:spLocks noChangeShapeType="1"/>
        </xdr:cNvSpPr>
      </xdr:nvSpPr>
      <xdr:spPr bwMode="auto">
        <a:xfrm>
          <a:off x="144780" y="2168118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766</xdr:row>
      <xdr:rowOff>160020</xdr:rowOff>
    </xdr:from>
    <xdr:to>
      <xdr:col>0</xdr:col>
      <xdr:colOff>1798320</xdr:colOff>
      <xdr:row>766</xdr:row>
      <xdr:rowOff>160020</xdr:rowOff>
    </xdr:to>
    <xdr:sp macro="" textlink="">
      <xdr:nvSpPr>
        <xdr:cNvPr id="1092355" name="Line 503"/>
        <xdr:cNvSpPr>
          <a:spLocks noChangeShapeType="1"/>
        </xdr:cNvSpPr>
      </xdr:nvSpPr>
      <xdr:spPr bwMode="auto">
        <a:xfrm>
          <a:off x="137160" y="2168956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768</xdr:row>
      <xdr:rowOff>76200</xdr:rowOff>
    </xdr:from>
    <xdr:to>
      <xdr:col>0</xdr:col>
      <xdr:colOff>1790700</xdr:colOff>
      <xdr:row>768</xdr:row>
      <xdr:rowOff>76200</xdr:rowOff>
    </xdr:to>
    <xdr:sp macro="" textlink="">
      <xdr:nvSpPr>
        <xdr:cNvPr id="1092356" name="Line 504"/>
        <xdr:cNvSpPr>
          <a:spLocks noChangeShapeType="1"/>
        </xdr:cNvSpPr>
      </xdr:nvSpPr>
      <xdr:spPr bwMode="auto">
        <a:xfrm>
          <a:off x="144780" y="2175967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768</xdr:row>
      <xdr:rowOff>160020</xdr:rowOff>
    </xdr:from>
    <xdr:to>
      <xdr:col>0</xdr:col>
      <xdr:colOff>1798320</xdr:colOff>
      <xdr:row>768</xdr:row>
      <xdr:rowOff>160020</xdr:rowOff>
    </xdr:to>
    <xdr:sp macro="" textlink="">
      <xdr:nvSpPr>
        <xdr:cNvPr id="1092357" name="Line 505"/>
        <xdr:cNvSpPr>
          <a:spLocks noChangeShapeType="1"/>
        </xdr:cNvSpPr>
      </xdr:nvSpPr>
      <xdr:spPr bwMode="auto">
        <a:xfrm>
          <a:off x="137160" y="2176805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769</xdr:row>
      <xdr:rowOff>0</xdr:rowOff>
    </xdr:from>
    <xdr:to>
      <xdr:col>0</xdr:col>
      <xdr:colOff>1790700</xdr:colOff>
      <xdr:row>769</xdr:row>
      <xdr:rowOff>0</xdr:rowOff>
    </xdr:to>
    <xdr:sp macro="" textlink="">
      <xdr:nvSpPr>
        <xdr:cNvPr id="1092358" name="Line 506"/>
        <xdr:cNvSpPr>
          <a:spLocks noChangeShapeType="1"/>
        </xdr:cNvSpPr>
      </xdr:nvSpPr>
      <xdr:spPr bwMode="auto">
        <a:xfrm>
          <a:off x="144780" y="2178177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769</xdr:row>
      <xdr:rowOff>0</xdr:rowOff>
    </xdr:from>
    <xdr:to>
      <xdr:col>0</xdr:col>
      <xdr:colOff>1798320</xdr:colOff>
      <xdr:row>769</xdr:row>
      <xdr:rowOff>0</xdr:rowOff>
    </xdr:to>
    <xdr:sp macro="" textlink="">
      <xdr:nvSpPr>
        <xdr:cNvPr id="1092359" name="Line 507"/>
        <xdr:cNvSpPr>
          <a:spLocks noChangeShapeType="1"/>
        </xdr:cNvSpPr>
      </xdr:nvSpPr>
      <xdr:spPr bwMode="auto">
        <a:xfrm>
          <a:off x="137160" y="2178177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770</xdr:row>
      <xdr:rowOff>76200</xdr:rowOff>
    </xdr:from>
    <xdr:to>
      <xdr:col>0</xdr:col>
      <xdr:colOff>1790700</xdr:colOff>
      <xdr:row>770</xdr:row>
      <xdr:rowOff>76200</xdr:rowOff>
    </xdr:to>
    <xdr:sp macro="" textlink="">
      <xdr:nvSpPr>
        <xdr:cNvPr id="1092360" name="Line 508"/>
        <xdr:cNvSpPr>
          <a:spLocks noChangeShapeType="1"/>
        </xdr:cNvSpPr>
      </xdr:nvSpPr>
      <xdr:spPr bwMode="auto">
        <a:xfrm>
          <a:off x="144780" y="2184273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770</xdr:row>
      <xdr:rowOff>160020</xdr:rowOff>
    </xdr:from>
    <xdr:to>
      <xdr:col>0</xdr:col>
      <xdr:colOff>1798320</xdr:colOff>
      <xdr:row>770</xdr:row>
      <xdr:rowOff>160020</xdr:rowOff>
    </xdr:to>
    <xdr:sp macro="" textlink="">
      <xdr:nvSpPr>
        <xdr:cNvPr id="1092361" name="Line 509"/>
        <xdr:cNvSpPr>
          <a:spLocks noChangeShapeType="1"/>
        </xdr:cNvSpPr>
      </xdr:nvSpPr>
      <xdr:spPr bwMode="auto">
        <a:xfrm>
          <a:off x="137160" y="2185111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760</xdr:row>
      <xdr:rowOff>76200</xdr:rowOff>
    </xdr:from>
    <xdr:to>
      <xdr:col>0</xdr:col>
      <xdr:colOff>1790700</xdr:colOff>
      <xdr:row>760</xdr:row>
      <xdr:rowOff>76200</xdr:rowOff>
    </xdr:to>
    <xdr:sp macro="" textlink="">
      <xdr:nvSpPr>
        <xdr:cNvPr id="1092362" name="Line 510"/>
        <xdr:cNvSpPr>
          <a:spLocks noChangeShapeType="1"/>
        </xdr:cNvSpPr>
      </xdr:nvSpPr>
      <xdr:spPr bwMode="auto">
        <a:xfrm>
          <a:off x="144780" y="2148382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760</xdr:row>
      <xdr:rowOff>160020</xdr:rowOff>
    </xdr:from>
    <xdr:to>
      <xdr:col>0</xdr:col>
      <xdr:colOff>1798320</xdr:colOff>
      <xdr:row>760</xdr:row>
      <xdr:rowOff>160020</xdr:rowOff>
    </xdr:to>
    <xdr:sp macro="" textlink="">
      <xdr:nvSpPr>
        <xdr:cNvPr id="1092363" name="Line 511"/>
        <xdr:cNvSpPr>
          <a:spLocks noChangeShapeType="1"/>
        </xdr:cNvSpPr>
      </xdr:nvSpPr>
      <xdr:spPr bwMode="auto">
        <a:xfrm>
          <a:off x="137160" y="2149221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754</xdr:row>
      <xdr:rowOff>76200</xdr:rowOff>
    </xdr:from>
    <xdr:to>
      <xdr:col>0</xdr:col>
      <xdr:colOff>1790700</xdr:colOff>
      <xdr:row>754</xdr:row>
      <xdr:rowOff>76200</xdr:rowOff>
    </xdr:to>
    <xdr:sp macro="" textlink="">
      <xdr:nvSpPr>
        <xdr:cNvPr id="1092364" name="Line 512"/>
        <xdr:cNvSpPr>
          <a:spLocks noChangeShapeType="1"/>
        </xdr:cNvSpPr>
      </xdr:nvSpPr>
      <xdr:spPr bwMode="auto">
        <a:xfrm>
          <a:off x="144780" y="2129028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754</xdr:row>
      <xdr:rowOff>160020</xdr:rowOff>
    </xdr:from>
    <xdr:to>
      <xdr:col>0</xdr:col>
      <xdr:colOff>1798320</xdr:colOff>
      <xdr:row>754</xdr:row>
      <xdr:rowOff>160020</xdr:rowOff>
    </xdr:to>
    <xdr:sp macro="" textlink="">
      <xdr:nvSpPr>
        <xdr:cNvPr id="1092365" name="Line 513"/>
        <xdr:cNvSpPr>
          <a:spLocks noChangeShapeType="1"/>
        </xdr:cNvSpPr>
      </xdr:nvSpPr>
      <xdr:spPr bwMode="auto">
        <a:xfrm>
          <a:off x="137160" y="2129866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772</xdr:row>
      <xdr:rowOff>76200</xdr:rowOff>
    </xdr:from>
    <xdr:to>
      <xdr:col>0</xdr:col>
      <xdr:colOff>1790700</xdr:colOff>
      <xdr:row>772</xdr:row>
      <xdr:rowOff>76200</xdr:rowOff>
    </xdr:to>
    <xdr:sp macro="" textlink="">
      <xdr:nvSpPr>
        <xdr:cNvPr id="1092366" name="Line 514"/>
        <xdr:cNvSpPr>
          <a:spLocks noChangeShapeType="1"/>
        </xdr:cNvSpPr>
      </xdr:nvSpPr>
      <xdr:spPr bwMode="auto">
        <a:xfrm>
          <a:off x="144780" y="2190292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772</xdr:row>
      <xdr:rowOff>160020</xdr:rowOff>
    </xdr:from>
    <xdr:to>
      <xdr:col>0</xdr:col>
      <xdr:colOff>1798320</xdr:colOff>
      <xdr:row>772</xdr:row>
      <xdr:rowOff>160020</xdr:rowOff>
    </xdr:to>
    <xdr:sp macro="" textlink="">
      <xdr:nvSpPr>
        <xdr:cNvPr id="1092367" name="Line 515"/>
        <xdr:cNvSpPr>
          <a:spLocks noChangeShapeType="1"/>
        </xdr:cNvSpPr>
      </xdr:nvSpPr>
      <xdr:spPr bwMode="auto">
        <a:xfrm>
          <a:off x="137160" y="2191131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773</xdr:row>
      <xdr:rowOff>0</xdr:rowOff>
    </xdr:from>
    <xdr:to>
      <xdr:col>0</xdr:col>
      <xdr:colOff>1790700</xdr:colOff>
      <xdr:row>773</xdr:row>
      <xdr:rowOff>0</xdr:rowOff>
    </xdr:to>
    <xdr:sp macro="" textlink="">
      <xdr:nvSpPr>
        <xdr:cNvPr id="1092368" name="Line 516"/>
        <xdr:cNvSpPr>
          <a:spLocks noChangeShapeType="1"/>
        </xdr:cNvSpPr>
      </xdr:nvSpPr>
      <xdr:spPr bwMode="auto">
        <a:xfrm>
          <a:off x="144780" y="2191816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773</xdr:row>
      <xdr:rowOff>0</xdr:rowOff>
    </xdr:from>
    <xdr:to>
      <xdr:col>0</xdr:col>
      <xdr:colOff>1798320</xdr:colOff>
      <xdr:row>773</xdr:row>
      <xdr:rowOff>0</xdr:rowOff>
    </xdr:to>
    <xdr:sp macro="" textlink="">
      <xdr:nvSpPr>
        <xdr:cNvPr id="1092369" name="Line 517"/>
        <xdr:cNvSpPr>
          <a:spLocks noChangeShapeType="1"/>
        </xdr:cNvSpPr>
      </xdr:nvSpPr>
      <xdr:spPr bwMode="auto">
        <a:xfrm>
          <a:off x="137160" y="2191816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774</xdr:row>
      <xdr:rowOff>76200</xdr:rowOff>
    </xdr:from>
    <xdr:to>
      <xdr:col>0</xdr:col>
      <xdr:colOff>1790700</xdr:colOff>
      <xdr:row>774</xdr:row>
      <xdr:rowOff>76200</xdr:rowOff>
    </xdr:to>
    <xdr:sp macro="" textlink="">
      <xdr:nvSpPr>
        <xdr:cNvPr id="1092370" name="Line 518"/>
        <xdr:cNvSpPr>
          <a:spLocks noChangeShapeType="1"/>
        </xdr:cNvSpPr>
      </xdr:nvSpPr>
      <xdr:spPr bwMode="auto">
        <a:xfrm>
          <a:off x="144780" y="2196693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774</xdr:row>
      <xdr:rowOff>160020</xdr:rowOff>
    </xdr:from>
    <xdr:to>
      <xdr:col>0</xdr:col>
      <xdr:colOff>1798320</xdr:colOff>
      <xdr:row>774</xdr:row>
      <xdr:rowOff>160020</xdr:rowOff>
    </xdr:to>
    <xdr:sp macro="" textlink="">
      <xdr:nvSpPr>
        <xdr:cNvPr id="1092371" name="Line 519"/>
        <xdr:cNvSpPr>
          <a:spLocks noChangeShapeType="1"/>
        </xdr:cNvSpPr>
      </xdr:nvSpPr>
      <xdr:spPr bwMode="auto">
        <a:xfrm>
          <a:off x="137160" y="2197531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776</xdr:row>
      <xdr:rowOff>76200</xdr:rowOff>
    </xdr:from>
    <xdr:to>
      <xdr:col>0</xdr:col>
      <xdr:colOff>1790700</xdr:colOff>
      <xdr:row>776</xdr:row>
      <xdr:rowOff>76200</xdr:rowOff>
    </xdr:to>
    <xdr:sp macro="" textlink="">
      <xdr:nvSpPr>
        <xdr:cNvPr id="1092372" name="Line 520"/>
        <xdr:cNvSpPr>
          <a:spLocks noChangeShapeType="1"/>
        </xdr:cNvSpPr>
      </xdr:nvSpPr>
      <xdr:spPr bwMode="auto">
        <a:xfrm>
          <a:off x="144780" y="2202942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776</xdr:row>
      <xdr:rowOff>160020</xdr:rowOff>
    </xdr:from>
    <xdr:to>
      <xdr:col>0</xdr:col>
      <xdr:colOff>1798320</xdr:colOff>
      <xdr:row>776</xdr:row>
      <xdr:rowOff>160020</xdr:rowOff>
    </xdr:to>
    <xdr:sp macro="" textlink="">
      <xdr:nvSpPr>
        <xdr:cNvPr id="1092373" name="Line 521"/>
        <xdr:cNvSpPr>
          <a:spLocks noChangeShapeType="1"/>
        </xdr:cNvSpPr>
      </xdr:nvSpPr>
      <xdr:spPr bwMode="auto">
        <a:xfrm>
          <a:off x="137160" y="2203780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778</xdr:row>
      <xdr:rowOff>76200</xdr:rowOff>
    </xdr:from>
    <xdr:to>
      <xdr:col>0</xdr:col>
      <xdr:colOff>1790700</xdr:colOff>
      <xdr:row>778</xdr:row>
      <xdr:rowOff>76200</xdr:rowOff>
    </xdr:to>
    <xdr:sp macro="" textlink="">
      <xdr:nvSpPr>
        <xdr:cNvPr id="1092374" name="Line 522"/>
        <xdr:cNvSpPr>
          <a:spLocks noChangeShapeType="1"/>
        </xdr:cNvSpPr>
      </xdr:nvSpPr>
      <xdr:spPr bwMode="auto">
        <a:xfrm>
          <a:off x="144780" y="2209190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778</xdr:row>
      <xdr:rowOff>160020</xdr:rowOff>
    </xdr:from>
    <xdr:to>
      <xdr:col>0</xdr:col>
      <xdr:colOff>1798320</xdr:colOff>
      <xdr:row>778</xdr:row>
      <xdr:rowOff>160020</xdr:rowOff>
    </xdr:to>
    <xdr:sp macro="" textlink="">
      <xdr:nvSpPr>
        <xdr:cNvPr id="1092375" name="Line 523"/>
        <xdr:cNvSpPr>
          <a:spLocks noChangeShapeType="1"/>
        </xdr:cNvSpPr>
      </xdr:nvSpPr>
      <xdr:spPr bwMode="auto">
        <a:xfrm>
          <a:off x="137160" y="2210028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780</xdr:row>
      <xdr:rowOff>76200</xdr:rowOff>
    </xdr:from>
    <xdr:to>
      <xdr:col>0</xdr:col>
      <xdr:colOff>1790700</xdr:colOff>
      <xdr:row>780</xdr:row>
      <xdr:rowOff>76200</xdr:rowOff>
    </xdr:to>
    <xdr:sp macro="" textlink="">
      <xdr:nvSpPr>
        <xdr:cNvPr id="1092376" name="Line 524"/>
        <xdr:cNvSpPr>
          <a:spLocks noChangeShapeType="1"/>
        </xdr:cNvSpPr>
      </xdr:nvSpPr>
      <xdr:spPr bwMode="auto">
        <a:xfrm>
          <a:off x="144780" y="2215972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780</xdr:row>
      <xdr:rowOff>160020</xdr:rowOff>
    </xdr:from>
    <xdr:to>
      <xdr:col>0</xdr:col>
      <xdr:colOff>1798320</xdr:colOff>
      <xdr:row>780</xdr:row>
      <xdr:rowOff>160020</xdr:rowOff>
    </xdr:to>
    <xdr:sp macro="" textlink="">
      <xdr:nvSpPr>
        <xdr:cNvPr id="1092377" name="Line 525"/>
        <xdr:cNvSpPr>
          <a:spLocks noChangeShapeType="1"/>
        </xdr:cNvSpPr>
      </xdr:nvSpPr>
      <xdr:spPr bwMode="auto">
        <a:xfrm>
          <a:off x="137160" y="2216810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782</xdr:row>
      <xdr:rowOff>76200</xdr:rowOff>
    </xdr:from>
    <xdr:to>
      <xdr:col>0</xdr:col>
      <xdr:colOff>1790700</xdr:colOff>
      <xdr:row>782</xdr:row>
      <xdr:rowOff>76200</xdr:rowOff>
    </xdr:to>
    <xdr:sp macro="" textlink="">
      <xdr:nvSpPr>
        <xdr:cNvPr id="1092378" name="Line 526"/>
        <xdr:cNvSpPr>
          <a:spLocks noChangeShapeType="1"/>
        </xdr:cNvSpPr>
      </xdr:nvSpPr>
      <xdr:spPr bwMode="auto">
        <a:xfrm>
          <a:off x="144780" y="2225040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782</xdr:row>
      <xdr:rowOff>160020</xdr:rowOff>
    </xdr:from>
    <xdr:to>
      <xdr:col>0</xdr:col>
      <xdr:colOff>1798320</xdr:colOff>
      <xdr:row>782</xdr:row>
      <xdr:rowOff>160020</xdr:rowOff>
    </xdr:to>
    <xdr:sp macro="" textlink="">
      <xdr:nvSpPr>
        <xdr:cNvPr id="1092379" name="Line 527"/>
        <xdr:cNvSpPr>
          <a:spLocks noChangeShapeType="1"/>
        </xdr:cNvSpPr>
      </xdr:nvSpPr>
      <xdr:spPr bwMode="auto">
        <a:xfrm>
          <a:off x="137160" y="2225878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756</xdr:row>
      <xdr:rowOff>76200</xdr:rowOff>
    </xdr:from>
    <xdr:to>
      <xdr:col>0</xdr:col>
      <xdr:colOff>1790700</xdr:colOff>
      <xdr:row>756</xdr:row>
      <xdr:rowOff>76200</xdr:rowOff>
    </xdr:to>
    <xdr:sp macro="" textlink="">
      <xdr:nvSpPr>
        <xdr:cNvPr id="1092380" name="Line 1118"/>
        <xdr:cNvSpPr>
          <a:spLocks noChangeShapeType="1"/>
        </xdr:cNvSpPr>
      </xdr:nvSpPr>
      <xdr:spPr bwMode="auto">
        <a:xfrm>
          <a:off x="144780" y="2135657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756</xdr:row>
      <xdr:rowOff>160020</xdr:rowOff>
    </xdr:from>
    <xdr:to>
      <xdr:col>0</xdr:col>
      <xdr:colOff>1798320</xdr:colOff>
      <xdr:row>756</xdr:row>
      <xdr:rowOff>160020</xdr:rowOff>
    </xdr:to>
    <xdr:sp macro="" textlink="">
      <xdr:nvSpPr>
        <xdr:cNvPr id="1092381" name="Line 1119"/>
        <xdr:cNvSpPr>
          <a:spLocks noChangeShapeType="1"/>
        </xdr:cNvSpPr>
      </xdr:nvSpPr>
      <xdr:spPr bwMode="auto">
        <a:xfrm>
          <a:off x="137160" y="2136495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758</xdr:row>
      <xdr:rowOff>76200</xdr:rowOff>
    </xdr:from>
    <xdr:to>
      <xdr:col>0</xdr:col>
      <xdr:colOff>1790700</xdr:colOff>
      <xdr:row>758</xdr:row>
      <xdr:rowOff>76200</xdr:rowOff>
    </xdr:to>
    <xdr:sp macro="" textlink="">
      <xdr:nvSpPr>
        <xdr:cNvPr id="1092382" name="Line 1120"/>
        <xdr:cNvSpPr>
          <a:spLocks noChangeShapeType="1"/>
        </xdr:cNvSpPr>
      </xdr:nvSpPr>
      <xdr:spPr bwMode="auto">
        <a:xfrm>
          <a:off x="144780" y="2140381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758</xdr:row>
      <xdr:rowOff>160020</xdr:rowOff>
    </xdr:from>
    <xdr:to>
      <xdr:col>0</xdr:col>
      <xdr:colOff>1798320</xdr:colOff>
      <xdr:row>758</xdr:row>
      <xdr:rowOff>160020</xdr:rowOff>
    </xdr:to>
    <xdr:sp macro="" textlink="">
      <xdr:nvSpPr>
        <xdr:cNvPr id="1092383" name="Line 1121"/>
        <xdr:cNvSpPr>
          <a:spLocks noChangeShapeType="1"/>
        </xdr:cNvSpPr>
      </xdr:nvSpPr>
      <xdr:spPr bwMode="auto">
        <a:xfrm>
          <a:off x="137160" y="2141220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764</xdr:row>
      <xdr:rowOff>76200</xdr:rowOff>
    </xdr:from>
    <xdr:to>
      <xdr:col>0</xdr:col>
      <xdr:colOff>1790700</xdr:colOff>
      <xdr:row>764</xdr:row>
      <xdr:rowOff>76200</xdr:rowOff>
    </xdr:to>
    <xdr:sp macro="" textlink="">
      <xdr:nvSpPr>
        <xdr:cNvPr id="1092384" name="Line 1190"/>
        <xdr:cNvSpPr>
          <a:spLocks noChangeShapeType="1"/>
        </xdr:cNvSpPr>
      </xdr:nvSpPr>
      <xdr:spPr bwMode="auto">
        <a:xfrm>
          <a:off x="144780" y="2163241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764</xdr:row>
      <xdr:rowOff>160020</xdr:rowOff>
    </xdr:from>
    <xdr:to>
      <xdr:col>0</xdr:col>
      <xdr:colOff>1798320</xdr:colOff>
      <xdr:row>764</xdr:row>
      <xdr:rowOff>160020</xdr:rowOff>
    </xdr:to>
    <xdr:sp macro="" textlink="">
      <xdr:nvSpPr>
        <xdr:cNvPr id="1092385" name="Line 1191"/>
        <xdr:cNvSpPr>
          <a:spLocks noChangeShapeType="1"/>
        </xdr:cNvSpPr>
      </xdr:nvSpPr>
      <xdr:spPr bwMode="auto">
        <a:xfrm>
          <a:off x="137160" y="2164080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760</xdr:row>
      <xdr:rowOff>76200</xdr:rowOff>
    </xdr:from>
    <xdr:to>
      <xdr:col>0</xdr:col>
      <xdr:colOff>1790700</xdr:colOff>
      <xdr:row>760</xdr:row>
      <xdr:rowOff>76200</xdr:rowOff>
    </xdr:to>
    <xdr:sp macro="" textlink="">
      <xdr:nvSpPr>
        <xdr:cNvPr id="1092386" name="Line 1192"/>
        <xdr:cNvSpPr>
          <a:spLocks noChangeShapeType="1"/>
        </xdr:cNvSpPr>
      </xdr:nvSpPr>
      <xdr:spPr bwMode="auto">
        <a:xfrm>
          <a:off x="144780" y="2148382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760</xdr:row>
      <xdr:rowOff>160020</xdr:rowOff>
    </xdr:from>
    <xdr:to>
      <xdr:col>0</xdr:col>
      <xdr:colOff>1798320</xdr:colOff>
      <xdr:row>760</xdr:row>
      <xdr:rowOff>160020</xdr:rowOff>
    </xdr:to>
    <xdr:sp macro="" textlink="">
      <xdr:nvSpPr>
        <xdr:cNvPr id="1092387" name="Line 1193"/>
        <xdr:cNvSpPr>
          <a:spLocks noChangeShapeType="1"/>
        </xdr:cNvSpPr>
      </xdr:nvSpPr>
      <xdr:spPr bwMode="auto">
        <a:xfrm>
          <a:off x="137160" y="2149221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754</xdr:row>
      <xdr:rowOff>76200</xdr:rowOff>
    </xdr:from>
    <xdr:to>
      <xdr:col>0</xdr:col>
      <xdr:colOff>1790700</xdr:colOff>
      <xdr:row>754</xdr:row>
      <xdr:rowOff>76200</xdr:rowOff>
    </xdr:to>
    <xdr:sp macro="" textlink="">
      <xdr:nvSpPr>
        <xdr:cNvPr id="1092388" name="Line 1194"/>
        <xdr:cNvSpPr>
          <a:spLocks noChangeShapeType="1"/>
        </xdr:cNvSpPr>
      </xdr:nvSpPr>
      <xdr:spPr bwMode="auto">
        <a:xfrm>
          <a:off x="144780" y="2129028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754</xdr:row>
      <xdr:rowOff>160020</xdr:rowOff>
    </xdr:from>
    <xdr:to>
      <xdr:col>0</xdr:col>
      <xdr:colOff>1798320</xdr:colOff>
      <xdr:row>754</xdr:row>
      <xdr:rowOff>160020</xdr:rowOff>
    </xdr:to>
    <xdr:sp macro="" textlink="">
      <xdr:nvSpPr>
        <xdr:cNvPr id="1092389" name="Line 1195"/>
        <xdr:cNvSpPr>
          <a:spLocks noChangeShapeType="1"/>
        </xdr:cNvSpPr>
      </xdr:nvSpPr>
      <xdr:spPr bwMode="auto">
        <a:xfrm>
          <a:off x="137160" y="2129866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774</xdr:row>
      <xdr:rowOff>76200</xdr:rowOff>
    </xdr:from>
    <xdr:to>
      <xdr:col>0</xdr:col>
      <xdr:colOff>1790700</xdr:colOff>
      <xdr:row>774</xdr:row>
      <xdr:rowOff>76200</xdr:rowOff>
    </xdr:to>
    <xdr:sp macro="" textlink="">
      <xdr:nvSpPr>
        <xdr:cNvPr id="1092390" name="Line 1196"/>
        <xdr:cNvSpPr>
          <a:spLocks noChangeShapeType="1"/>
        </xdr:cNvSpPr>
      </xdr:nvSpPr>
      <xdr:spPr bwMode="auto">
        <a:xfrm>
          <a:off x="144780" y="2196693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774</xdr:row>
      <xdr:rowOff>160020</xdr:rowOff>
    </xdr:from>
    <xdr:to>
      <xdr:col>0</xdr:col>
      <xdr:colOff>1798320</xdr:colOff>
      <xdr:row>774</xdr:row>
      <xdr:rowOff>160020</xdr:rowOff>
    </xdr:to>
    <xdr:sp macro="" textlink="">
      <xdr:nvSpPr>
        <xdr:cNvPr id="1092391" name="Line 1197"/>
        <xdr:cNvSpPr>
          <a:spLocks noChangeShapeType="1"/>
        </xdr:cNvSpPr>
      </xdr:nvSpPr>
      <xdr:spPr bwMode="auto">
        <a:xfrm>
          <a:off x="137160" y="2197531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776</xdr:row>
      <xdr:rowOff>76200</xdr:rowOff>
    </xdr:from>
    <xdr:to>
      <xdr:col>0</xdr:col>
      <xdr:colOff>1790700</xdr:colOff>
      <xdr:row>776</xdr:row>
      <xdr:rowOff>76200</xdr:rowOff>
    </xdr:to>
    <xdr:sp macro="" textlink="">
      <xdr:nvSpPr>
        <xdr:cNvPr id="1092392" name="Line 1198"/>
        <xdr:cNvSpPr>
          <a:spLocks noChangeShapeType="1"/>
        </xdr:cNvSpPr>
      </xdr:nvSpPr>
      <xdr:spPr bwMode="auto">
        <a:xfrm>
          <a:off x="144780" y="2202942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776</xdr:row>
      <xdr:rowOff>160020</xdr:rowOff>
    </xdr:from>
    <xdr:to>
      <xdr:col>0</xdr:col>
      <xdr:colOff>1798320</xdr:colOff>
      <xdr:row>776</xdr:row>
      <xdr:rowOff>160020</xdr:rowOff>
    </xdr:to>
    <xdr:sp macro="" textlink="">
      <xdr:nvSpPr>
        <xdr:cNvPr id="1092393" name="Line 1199"/>
        <xdr:cNvSpPr>
          <a:spLocks noChangeShapeType="1"/>
        </xdr:cNvSpPr>
      </xdr:nvSpPr>
      <xdr:spPr bwMode="auto">
        <a:xfrm>
          <a:off x="137160" y="2203780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778</xdr:row>
      <xdr:rowOff>76200</xdr:rowOff>
    </xdr:from>
    <xdr:to>
      <xdr:col>0</xdr:col>
      <xdr:colOff>1790700</xdr:colOff>
      <xdr:row>778</xdr:row>
      <xdr:rowOff>76200</xdr:rowOff>
    </xdr:to>
    <xdr:sp macro="" textlink="">
      <xdr:nvSpPr>
        <xdr:cNvPr id="1092394" name="Line 1200"/>
        <xdr:cNvSpPr>
          <a:spLocks noChangeShapeType="1"/>
        </xdr:cNvSpPr>
      </xdr:nvSpPr>
      <xdr:spPr bwMode="auto">
        <a:xfrm>
          <a:off x="144780" y="2209190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778</xdr:row>
      <xdr:rowOff>160020</xdr:rowOff>
    </xdr:from>
    <xdr:to>
      <xdr:col>0</xdr:col>
      <xdr:colOff>1798320</xdr:colOff>
      <xdr:row>778</xdr:row>
      <xdr:rowOff>160020</xdr:rowOff>
    </xdr:to>
    <xdr:sp macro="" textlink="">
      <xdr:nvSpPr>
        <xdr:cNvPr id="1092395" name="Line 1201"/>
        <xdr:cNvSpPr>
          <a:spLocks noChangeShapeType="1"/>
        </xdr:cNvSpPr>
      </xdr:nvSpPr>
      <xdr:spPr bwMode="auto">
        <a:xfrm>
          <a:off x="137160" y="2210028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780</xdr:row>
      <xdr:rowOff>76200</xdr:rowOff>
    </xdr:from>
    <xdr:to>
      <xdr:col>0</xdr:col>
      <xdr:colOff>1790700</xdr:colOff>
      <xdr:row>780</xdr:row>
      <xdr:rowOff>76200</xdr:rowOff>
    </xdr:to>
    <xdr:sp macro="" textlink="">
      <xdr:nvSpPr>
        <xdr:cNvPr id="1092396" name="Line 1202"/>
        <xdr:cNvSpPr>
          <a:spLocks noChangeShapeType="1"/>
        </xdr:cNvSpPr>
      </xdr:nvSpPr>
      <xdr:spPr bwMode="auto">
        <a:xfrm>
          <a:off x="144780" y="2215972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780</xdr:row>
      <xdr:rowOff>160020</xdr:rowOff>
    </xdr:from>
    <xdr:to>
      <xdr:col>0</xdr:col>
      <xdr:colOff>1798320</xdr:colOff>
      <xdr:row>780</xdr:row>
      <xdr:rowOff>160020</xdr:rowOff>
    </xdr:to>
    <xdr:sp macro="" textlink="">
      <xdr:nvSpPr>
        <xdr:cNvPr id="1092397" name="Line 1203"/>
        <xdr:cNvSpPr>
          <a:spLocks noChangeShapeType="1"/>
        </xdr:cNvSpPr>
      </xdr:nvSpPr>
      <xdr:spPr bwMode="auto">
        <a:xfrm>
          <a:off x="137160" y="2216810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764</xdr:row>
      <xdr:rowOff>76200</xdr:rowOff>
    </xdr:from>
    <xdr:to>
      <xdr:col>0</xdr:col>
      <xdr:colOff>1790700</xdr:colOff>
      <xdr:row>764</xdr:row>
      <xdr:rowOff>76200</xdr:rowOff>
    </xdr:to>
    <xdr:sp macro="" textlink="">
      <xdr:nvSpPr>
        <xdr:cNvPr id="1092398" name="Line 1204"/>
        <xdr:cNvSpPr>
          <a:spLocks noChangeShapeType="1"/>
        </xdr:cNvSpPr>
      </xdr:nvSpPr>
      <xdr:spPr bwMode="auto">
        <a:xfrm>
          <a:off x="144780" y="2163241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764</xdr:row>
      <xdr:rowOff>160020</xdr:rowOff>
    </xdr:from>
    <xdr:to>
      <xdr:col>0</xdr:col>
      <xdr:colOff>1798320</xdr:colOff>
      <xdr:row>764</xdr:row>
      <xdr:rowOff>160020</xdr:rowOff>
    </xdr:to>
    <xdr:sp macro="" textlink="">
      <xdr:nvSpPr>
        <xdr:cNvPr id="1092399" name="Line 1205"/>
        <xdr:cNvSpPr>
          <a:spLocks noChangeShapeType="1"/>
        </xdr:cNvSpPr>
      </xdr:nvSpPr>
      <xdr:spPr bwMode="auto">
        <a:xfrm>
          <a:off x="137160" y="2164080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760</xdr:row>
      <xdr:rowOff>76200</xdr:rowOff>
    </xdr:from>
    <xdr:to>
      <xdr:col>0</xdr:col>
      <xdr:colOff>1790700</xdr:colOff>
      <xdr:row>760</xdr:row>
      <xdr:rowOff>76200</xdr:rowOff>
    </xdr:to>
    <xdr:sp macro="" textlink="">
      <xdr:nvSpPr>
        <xdr:cNvPr id="1092400" name="Line 1206"/>
        <xdr:cNvSpPr>
          <a:spLocks noChangeShapeType="1"/>
        </xdr:cNvSpPr>
      </xdr:nvSpPr>
      <xdr:spPr bwMode="auto">
        <a:xfrm>
          <a:off x="144780" y="2148382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760</xdr:row>
      <xdr:rowOff>160020</xdr:rowOff>
    </xdr:from>
    <xdr:to>
      <xdr:col>0</xdr:col>
      <xdr:colOff>1798320</xdr:colOff>
      <xdr:row>760</xdr:row>
      <xdr:rowOff>160020</xdr:rowOff>
    </xdr:to>
    <xdr:sp macro="" textlink="">
      <xdr:nvSpPr>
        <xdr:cNvPr id="1092401" name="Line 1207"/>
        <xdr:cNvSpPr>
          <a:spLocks noChangeShapeType="1"/>
        </xdr:cNvSpPr>
      </xdr:nvSpPr>
      <xdr:spPr bwMode="auto">
        <a:xfrm>
          <a:off x="137160" y="2149221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754</xdr:row>
      <xdr:rowOff>76200</xdr:rowOff>
    </xdr:from>
    <xdr:to>
      <xdr:col>0</xdr:col>
      <xdr:colOff>1790700</xdr:colOff>
      <xdr:row>754</xdr:row>
      <xdr:rowOff>76200</xdr:rowOff>
    </xdr:to>
    <xdr:sp macro="" textlink="">
      <xdr:nvSpPr>
        <xdr:cNvPr id="1092402" name="Line 1208"/>
        <xdr:cNvSpPr>
          <a:spLocks noChangeShapeType="1"/>
        </xdr:cNvSpPr>
      </xdr:nvSpPr>
      <xdr:spPr bwMode="auto">
        <a:xfrm>
          <a:off x="144780" y="2129028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754</xdr:row>
      <xdr:rowOff>160020</xdr:rowOff>
    </xdr:from>
    <xdr:to>
      <xdr:col>0</xdr:col>
      <xdr:colOff>1798320</xdr:colOff>
      <xdr:row>754</xdr:row>
      <xdr:rowOff>160020</xdr:rowOff>
    </xdr:to>
    <xdr:sp macro="" textlink="">
      <xdr:nvSpPr>
        <xdr:cNvPr id="1092403" name="Line 1209"/>
        <xdr:cNvSpPr>
          <a:spLocks noChangeShapeType="1"/>
        </xdr:cNvSpPr>
      </xdr:nvSpPr>
      <xdr:spPr bwMode="auto">
        <a:xfrm>
          <a:off x="137160" y="2129866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766</xdr:row>
      <xdr:rowOff>76200</xdr:rowOff>
    </xdr:from>
    <xdr:to>
      <xdr:col>0</xdr:col>
      <xdr:colOff>1790700</xdr:colOff>
      <xdr:row>766</xdr:row>
      <xdr:rowOff>76200</xdr:rowOff>
    </xdr:to>
    <xdr:sp macro="" textlink="">
      <xdr:nvSpPr>
        <xdr:cNvPr id="1092404" name="Line 1210"/>
        <xdr:cNvSpPr>
          <a:spLocks noChangeShapeType="1"/>
        </xdr:cNvSpPr>
      </xdr:nvSpPr>
      <xdr:spPr bwMode="auto">
        <a:xfrm>
          <a:off x="144780" y="2168118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766</xdr:row>
      <xdr:rowOff>160020</xdr:rowOff>
    </xdr:from>
    <xdr:to>
      <xdr:col>0</xdr:col>
      <xdr:colOff>1798320</xdr:colOff>
      <xdr:row>766</xdr:row>
      <xdr:rowOff>160020</xdr:rowOff>
    </xdr:to>
    <xdr:sp macro="" textlink="">
      <xdr:nvSpPr>
        <xdr:cNvPr id="1092405" name="Line 1211"/>
        <xdr:cNvSpPr>
          <a:spLocks noChangeShapeType="1"/>
        </xdr:cNvSpPr>
      </xdr:nvSpPr>
      <xdr:spPr bwMode="auto">
        <a:xfrm>
          <a:off x="137160" y="2168956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768</xdr:row>
      <xdr:rowOff>76200</xdr:rowOff>
    </xdr:from>
    <xdr:to>
      <xdr:col>0</xdr:col>
      <xdr:colOff>1790700</xdr:colOff>
      <xdr:row>768</xdr:row>
      <xdr:rowOff>76200</xdr:rowOff>
    </xdr:to>
    <xdr:sp macro="" textlink="">
      <xdr:nvSpPr>
        <xdr:cNvPr id="1092406" name="Line 1212"/>
        <xdr:cNvSpPr>
          <a:spLocks noChangeShapeType="1"/>
        </xdr:cNvSpPr>
      </xdr:nvSpPr>
      <xdr:spPr bwMode="auto">
        <a:xfrm>
          <a:off x="144780" y="2175967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768</xdr:row>
      <xdr:rowOff>160020</xdr:rowOff>
    </xdr:from>
    <xdr:to>
      <xdr:col>0</xdr:col>
      <xdr:colOff>1798320</xdr:colOff>
      <xdr:row>768</xdr:row>
      <xdr:rowOff>160020</xdr:rowOff>
    </xdr:to>
    <xdr:sp macro="" textlink="">
      <xdr:nvSpPr>
        <xdr:cNvPr id="1092407" name="Line 1213"/>
        <xdr:cNvSpPr>
          <a:spLocks noChangeShapeType="1"/>
        </xdr:cNvSpPr>
      </xdr:nvSpPr>
      <xdr:spPr bwMode="auto">
        <a:xfrm>
          <a:off x="137160" y="2176805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769</xdr:row>
      <xdr:rowOff>0</xdr:rowOff>
    </xdr:from>
    <xdr:to>
      <xdr:col>0</xdr:col>
      <xdr:colOff>1790700</xdr:colOff>
      <xdr:row>769</xdr:row>
      <xdr:rowOff>0</xdr:rowOff>
    </xdr:to>
    <xdr:sp macro="" textlink="">
      <xdr:nvSpPr>
        <xdr:cNvPr id="1092408" name="Line 1214"/>
        <xdr:cNvSpPr>
          <a:spLocks noChangeShapeType="1"/>
        </xdr:cNvSpPr>
      </xdr:nvSpPr>
      <xdr:spPr bwMode="auto">
        <a:xfrm>
          <a:off x="144780" y="2178177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769</xdr:row>
      <xdr:rowOff>0</xdr:rowOff>
    </xdr:from>
    <xdr:to>
      <xdr:col>0</xdr:col>
      <xdr:colOff>1798320</xdr:colOff>
      <xdr:row>769</xdr:row>
      <xdr:rowOff>0</xdr:rowOff>
    </xdr:to>
    <xdr:sp macro="" textlink="">
      <xdr:nvSpPr>
        <xdr:cNvPr id="1092409" name="Line 1215"/>
        <xdr:cNvSpPr>
          <a:spLocks noChangeShapeType="1"/>
        </xdr:cNvSpPr>
      </xdr:nvSpPr>
      <xdr:spPr bwMode="auto">
        <a:xfrm>
          <a:off x="137160" y="2178177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792</xdr:row>
      <xdr:rowOff>76200</xdr:rowOff>
    </xdr:from>
    <xdr:to>
      <xdr:col>0</xdr:col>
      <xdr:colOff>1790700</xdr:colOff>
      <xdr:row>792</xdr:row>
      <xdr:rowOff>76200</xdr:rowOff>
    </xdr:to>
    <xdr:sp macro="" textlink="">
      <xdr:nvSpPr>
        <xdr:cNvPr id="1092410" name="Line 1216"/>
        <xdr:cNvSpPr>
          <a:spLocks noChangeShapeType="1"/>
        </xdr:cNvSpPr>
      </xdr:nvSpPr>
      <xdr:spPr bwMode="auto">
        <a:xfrm>
          <a:off x="144780" y="2263292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792</xdr:row>
      <xdr:rowOff>160020</xdr:rowOff>
    </xdr:from>
    <xdr:to>
      <xdr:col>0</xdr:col>
      <xdr:colOff>1798320</xdr:colOff>
      <xdr:row>792</xdr:row>
      <xdr:rowOff>160020</xdr:rowOff>
    </xdr:to>
    <xdr:sp macro="" textlink="">
      <xdr:nvSpPr>
        <xdr:cNvPr id="1092411" name="Line 1217"/>
        <xdr:cNvSpPr>
          <a:spLocks noChangeShapeType="1"/>
        </xdr:cNvSpPr>
      </xdr:nvSpPr>
      <xdr:spPr bwMode="auto">
        <a:xfrm>
          <a:off x="137160" y="2264130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764</xdr:row>
      <xdr:rowOff>76200</xdr:rowOff>
    </xdr:from>
    <xdr:to>
      <xdr:col>0</xdr:col>
      <xdr:colOff>1790700</xdr:colOff>
      <xdr:row>764</xdr:row>
      <xdr:rowOff>76200</xdr:rowOff>
    </xdr:to>
    <xdr:sp macro="" textlink="">
      <xdr:nvSpPr>
        <xdr:cNvPr id="1092412" name="Line 1218"/>
        <xdr:cNvSpPr>
          <a:spLocks noChangeShapeType="1"/>
        </xdr:cNvSpPr>
      </xdr:nvSpPr>
      <xdr:spPr bwMode="auto">
        <a:xfrm>
          <a:off x="144780" y="2163241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764</xdr:row>
      <xdr:rowOff>160020</xdr:rowOff>
    </xdr:from>
    <xdr:to>
      <xdr:col>0</xdr:col>
      <xdr:colOff>1798320</xdr:colOff>
      <xdr:row>764</xdr:row>
      <xdr:rowOff>160020</xdr:rowOff>
    </xdr:to>
    <xdr:sp macro="" textlink="">
      <xdr:nvSpPr>
        <xdr:cNvPr id="1092413" name="Line 1219"/>
        <xdr:cNvSpPr>
          <a:spLocks noChangeShapeType="1"/>
        </xdr:cNvSpPr>
      </xdr:nvSpPr>
      <xdr:spPr bwMode="auto">
        <a:xfrm>
          <a:off x="137160" y="2164080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766</xdr:row>
      <xdr:rowOff>76200</xdr:rowOff>
    </xdr:from>
    <xdr:to>
      <xdr:col>0</xdr:col>
      <xdr:colOff>1790700</xdr:colOff>
      <xdr:row>766</xdr:row>
      <xdr:rowOff>76200</xdr:rowOff>
    </xdr:to>
    <xdr:sp macro="" textlink="">
      <xdr:nvSpPr>
        <xdr:cNvPr id="1092414" name="Line 1220"/>
        <xdr:cNvSpPr>
          <a:spLocks noChangeShapeType="1"/>
        </xdr:cNvSpPr>
      </xdr:nvSpPr>
      <xdr:spPr bwMode="auto">
        <a:xfrm>
          <a:off x="144780" y="2168118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766</xdr:row>
      <xdr:rowOff>160020</xdr:rowOff>
    </xdr:from>
    <xdr:to>
      <xdr:col>0</xdr:col>
      <xdr:colOff>1798320</xdr:colOff>
      <xdr:row>766</xdr:row>
      <xdr:rowOff>160020</xdr:rowOff>
    </xdr:to>
    <xdr:sp macro="" textlink="">
      <xdr:nvSpPr>
        <xdr:cNvPr id="1092415" name="Line 1221"/>
        <xdr:cNvSpPr>
          <a:spLocks noChangeShapeType="1"/>
        </xdr:cNvSpPr>
      </xdr:nvSpPr>
      <xdr:spPr bwMode="auto">
        <a:xfrm>
          <a:off x="137160" y="2168956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768</xdr:row>
      <xdr:rowOff>76200</xdr:rowOff>
    </xdr:from>
    <xdr:to>
      <xdr:col>0</xdr:col>
      <xdr:colOff>1790700</xdr:colOff>
      <xdr:row>768</xdr:row>
      <xdr:rowOff>76200</xdr:rowOff>
    </xdr:to>
    <xdr:sp macro="" textlink="">
      <xdr:nvSpPr>
        <xdr:cNvPr id="1092416" name="Line 1222"/>
        <xdr:cNvSpPr>
          <a:spLocks noChangeShapeType="1"/>
        </xdr:cNvSpPr>
      </xdr:nvSpPr>
      <xdr:spPr bwMode="auto">
        <a:xfrm>
          <a:off x="144780" y="2175967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768</xdr:row>
      <xdr:rowOff>160020</xdr:rowOff>
    </xdr:from>
    <xdr:to>
      <xdr:col>0</xdr:col>
      <xdr:colOff>1798320</xdr:colOff>
      <xdr:row>768</xdr:row>
      <xdr:rowOff>160020</xdr:rowOff>
    </xdr:to>
    <xdr:sp macro="" textlink="">
      <xdr:nvSpPr>
        <xdr:cNvPr id="1092417" name="Line 1223"/>
        <xdr:cNvSpPr>
          <a:spLocks noChangeShapeType="1"/>
        </xdr:cNvSpPr>
      </xdr:nvSpPr>
      <xdr:spPr bwMode="auto">
        <a:xfrm>
          <a:off x="137160" y="2176805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769</xdr:row>
      <xdr:rowOff>0</xdr:rowOff>
    </xdr:from>
    <xdr:to>
      <xdr:col>0</xdr:col>
      <xdr:colOff>1790700</xdr:colOff>
      <xdr:row>769</xdr:row>
      <xdr:rowOff>0</xdr:rowOff>
    </xdr:to>
    <xdr:sp macro="" textlink="">
      <xdr:nvSpPr>
        <xdr:cNvPr id="1092418" name="Line 1224"/>
        <xdr:cNvSpPr>
          <a:spLocks noChangeShapeType="1"/>
        </xdr:cNvSpPr>
      </xdr:nvSpPr>
      <xdr:spPr bwMode="auto">
        <a:xfrm>
          <a:off x="144780" y="2178177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769</xdr:row>
      <xdr:rowOff>0</xdr:rowOff>
    </xdr:from>
    <xdr:to>
      <xdr:col>0</xdr:col>
      <xdr:colOff>1798320</xdr:colOff>
      <xdr:row>769</xdr:row>
      <xdr:rowOff>0</xdr:rowOff>
    </xdr:to>
    <xdr:sp macro="" textlink="">
      <xdr:nvSpPr>
        <xdr:cNvPr id="1092419" name="Line 1225"/>
        <xdr:cNvSpPr>
          <a:spLocks noChangeShapeType="1"/>
        </xdr:cNvSpPr>
      </xdr:nvSpPr>
      <xdr:spPr bwMode="auto">
        <a:xfrm>
          <a:off x="137160" y="2178177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770</xdr:row>
      <xdr:rowOff>76200</xdr:rowOff>
    </xdr:from>
    <xdr:to>
      <xdr:col>0</xdr:col>
      <xdr:colOff>1790700</xdr:colOff>
      <xdr:row>770</xdr:row>
      <xdr:rowOff>76200</xdr:rowOff>
    </xdr:to>
    <xdr:sp macro="" textlink="">
      <xdr:nvSpPr>
        <xdr:cNvPr id="1092420" name="Line 1226"/>
        <xdr:cNvSpPr>
          <a:spLocks noChangeShapeType="1"/>
        </xdr:cNvSpPr>
      </xdr:nvSpPr>
      <xdr:spPr bwMode="auto">
        <a:xfrm>
          <a:off x="144780" y="2184273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770</xdr:row>
      <xdr:rowOff>160020</xdr:rowOff>
    </xdr:from>
    <xdr:to>
      <xdr:col>0</xdr:col>
      <xdr:colOff>1798320</xdr:colOff>
      <xdr:row>770</xdr:row>
      <xdr:rowOff>160020</xdr:rowOff>
    </xdr:to>
    <xdr:sp macro="" textlink="">
      <xdr:nvSpPr>
        <xdr:cNvPr id="1092421" name="Line 1227"/>
        <xdr:cNvSpPr>
          <a:spLocks noChangeShapeType="1"/>
        </xdr:cNvSpPr>
      </xdr:nvSpPr>
      <xdr:spPr bwMode="auto">
        <a:xfrm>
          <a:off x="137160" y="2185111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760</xdr:row>
      <xdr:rowOff>76200</xdr:rowOff>
    </xdr:from>
    <xdr:to>
      <xdr:col>0</xdr:col>
      <xdr:colOff>1790700</xdr:colOff>
      <xdr:row>760</xdr:row>
      <xdr:rowOff>76200</xdr:rowOff>
    </xdr:to>
    <xdr:sp macro="" textlink="">
      <xdr:nvSpPr>
        <xdr:cNvPr id="1092422" name="Line 1228"/>
        <xdr:cNvSpPr>
          <a:spLocks noChangeShapeType="1"/>
        </xdr:cNvSpPr>
      </xdr:nvSpPr>
      <xdr:spPr bwMode="auto">
        <a:xfrm>
          <a:off x="144780" y="2148382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760</xdr:row>
      <xdr:rowOff>160020</xdr:rowOff>
    </xdr:from>
    <xdr:to>
      <xdr:col>0</xdr:col>
      <xdr:colOff>1798320</xdr:colOff>
      <xdr:row>760</xdr:row>
      <xdr:rowOff>160020</xdr:rowOff>
    </xdr:to>
    <xdr:sp macro="" textlink="">
      <xdr:nvSpPr>
        <xdr:cNvPr id="1092423" name="Line 1229"/>
        <xdr:cNvSpPr>
          <a:spLocks noChangeShapeType="1"/>
        </xdr:cNvSpPr>
      </xdr:nvSpPr>
      <xdr:spPr bwMode="auto">
        <a:xfrm>
          <a:off x="137160" y="2149221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754</xdr:row>
      <xdr:rowOff>76200</xdr:rowOff>
    </xdr:from>
    <xdr:to>
      <xdr:col>0</xdr:col>
      <xdr:colOff>1790700</xdr:colOff>
      <xdr:row>754</xdr:row>
      <xdr:rowOff>76200</xdr:rowOff>
    </xdr:to>
    <xdr:sp macro="" textlink="">
      <xdr:nvSpPr>
        <xdr:cNvPr id="1092424" name="Line 1230"/>
        <xdr:cNvSpPr>
          <a:spLocks noChangeShapeType="1"/>
        </xdr:cNvSpPr>
      </xdr:nvSpPr>
      <xdr:spPr bwMode="auto">
        <a:xfrm>
          <a:off x="144780" y="2129028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754</xdr:row>
      <xdr:rowOff>160020</xdr:rowOff>
    </xdr:from>
    <xdr:to>
      <xdr:col>0</xdr:col>
      <xdr:colOff>1798320</xdr:colOff>
      <xdr:row>754</xdr:row>
      <xdr:rowOff>160020</xdr:rowOff>
    </xdr:to>
    <xdr:sp macro="" textlink="">
      <xdr:nvSpPr>
        <xdr:cNvPr id="1092425" name="Line 1231"/>
        <xdr:cNvSpPr>
          <a:spLocks noChangeShapeType="1"/>
        </xdr:cNvSpPr>
      </xdr:nvSpPr>
      <xdr:spPr bwMode="auto">
        <a:xfrm>
          <a:off x="137160" y="2129866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772</xdr:row>
      <xdr:rowOff>76200</xdr:rowOff>
    </xdr:from>
    <xdr:to>
      <xdr:col>0</xdr:col>
      <xdr:colOff>1790700</xdr:colOff>
      <xdr:row>772</xdr:row>
      <xdr:rowOff>76200</xdr:rowOff>
    </xdr:to>
    <xdr:sp macro="" textlink="">
      <xdr:nvSpPr>
        <xdr:cNvPr id="1092426" name="Line 1232"/>
        <xdr:cNvSpPr>
          <a:spLocks noChangeShapeType="1"/>
        </xdr:cNvSpPr>
      </xdr:nvSpPr>
      <xdr:spPr bwMode="auto">
        <a:xfrm>
          <a:off x="144780" y="2190292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772</xdr:row>
      <xdr:rowOff>160020</xdr:rowOff>
    </xdr:from>
    <xdr:to>
      <xdr:col>0</xdr:col>
      <xdr:colOff>1798320</xdr:colOff>
      <xdr:row>772</xdr:row>
      <xdr:rowOff>160020</xdr:rowOff>
    </xdr:to>
    <xdr:sp macro="" textlink="">
      <xdr:nvSpPr>
        <xdr:cNvPr id="1092427" name="Line 1233"/>
        <xdr:cNvSpPr>
          <a:spLocks noChangeShapeType="1"/>
        </xdr:cNvSpPr>
      </xdr:nvSpPr>
      <xdr:spPr bwMode="auto">
        <a:xfrm>
          <a:off x="137160" y="2191131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773</xdr:row>
      <xdr:rowOff>0</xdr:rowOff>
    </xdr:from>
    <xdr:to>
      <xdr:col>0</xdr:col>
      <xdr:colOff>1790700</xdr:colOff>
      <xdr:row>773</xdr:row>
      <xdr:rowOff>0</xdr:rowOff>
    </xdr:to>
    <xdr:sp macro="" textlink="">
      <xdr:nvSpPr>
        <xdr:cNvPr id="1092428" name="Line 1234"/>
        <xdr:cNvSpPr>
          <a:spLocks noChangeShapeType="1"/>
        </xdr:cNvSpPr>
      </xdr:nvSpPr>
      <xdr:spPr bwMode="auto">
        <a:xfrm>
          <a:off x="144780" y="2191816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773</xdr:row>
      <xdr:rowOff>0</xdr:rowOff>
    </xdr:from>
    <xdr:to>
      <xdr:col>0</xdr:col>
      <xdr:colOff>1798320</xdr:colOff>
      <xdr:row>773</xdr:row>
      <xdr:rowOff>0</xdr:rowOff>
    </xdr:to>
    <xdr:sp macro="" textlink="">
      <xdr:nvSpPr>
        <xdr:cNvPr id="1092429" name="Line 1235"/>
        <xdr:cNvSpPr>
          <a:spLocks noChangeShapeType="1"/>
        </xdr:cNvSpPr>
      </xdr:nvSpPr>
      <xdr:spPr bwMode="auto">
        <a:xfrm>
          <a:off x="137160" y="2191816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774</xdr:row>
      <xdr:rowOff>76200</xdr:rowOff>
    </xdr:from>
    <xdr:to>
      <xdr:col>0</xdr:col>
      <xdr:colOff>1790700</xdr:colOff>
      <xdr:row>774</xdr:row>
      <xdr:rowOff>76200</xdr:rowOff>
    </xdr:to>
    <xdr:sp macro="" textlink="">
      <xdr:nvSpPr>
        <xdr:cNvPr id="1092430" name="Line 1236"/>
        <xdr:cNvSpPr>
          <a:spLocks noChangeShapeType="1"/>
        </xdr:cNvSpPr>
      </xdr:nvSpPr>
      <xdr:spPr bwMode="auto">
        <a:xfrm>
          <a:off x="144780" y="2196693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774</xdr:row>
      <xdr:rowOff>160020</xdr:rowOff>
    </xdr:from>
    <xdr:to>
      <xdr:col>0</xdr:col>
      <xdr:colOff>1798320</xdr:colOff>
      <xdr:row>774</xdr:row>
      <xdr:rowOff>160020</xdr:rowOff>
    </xdr:to>
    <xdr:sp macro="" textlink="">
      <xdr:nvSpPr>
        <xdr:cNvPr id="1092431" name="Line 1237"/>
        <xdr:cNvSpPr>
          <a:spLocks noChangeShapeType="1"/>
        </xdr:cNvSpPr>
      </xdr:nvSpPr>
      <xdr:spPr bwMode="auto">
        <a:xfrm>
          <a:off x="137160" y="2197531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776</xdr:row>
      <xdr:rowOff>76200</xdr:rowOff>
    </xdr:from>
    <xdr:to>
      <xdr:col>0</xdr:col>
      <xdr:colOff>1790700</xdr:colOff>
      <xdr:row>776</xdr:row>
      <xdr:rowOff>76200</xdr:rowOff>
    </xdr:to>
    <xdr:sp macro="" textlink="">
      <xdr:nvSpPr>
        <xdr:cNvPr id="1092432" name="Line 1238"/>
        <xdr:cNvSpPr>
          <a:spLocks noChangeShapeType="1"/>
        </xdr:cNvSpPr>
      </xdr:nvSpPr>
      <xdr:spPr bwMode="auto">
        <a:xfrm>
          <a:off x="144780" y="2202942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776</xdr:row>
      <xdr:rowOff>160020</xdr:rowOff>
    </xdr:from>
    <xdr:to>
      <xdr:col>0</xdr:col>
      <xdr:colOff>1798320</xdr:colOff>
      <xdr:row>776</xdr:row>
      <xdr:rowOff>160020</xdr:rowOff>
    </xdr:to>
    <xdr:sp macro="" textlink="">
      <xdr:nvSpPr>
        <xdr:cNvPr id="1092433" name="Line 1239"/>
        <xdr:cNvSpPr>
          <a:spLocks noChangeShapeType="1"/>
        </xdr:cNvSpPr>
      </xdr:nvSpPr>
      <xdr:spPr bwMode="auto">
        <a:xfrm>
          <a:off x="137160" y="2203780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778</xdr:row>
      <xdr:rowOff>76200</xdr:rowOff>
    </xdr:from>
    <xdr:to>
      <xdr:col>0</xdr:col>
      <xdr:colOff>1790700</xdr:colOff>
      <xdr:row>778</xdr:row>
      <xdr:rowOff>76200</xdr:rowOff>
    </xdr:to>
    <xdr:sp macro="" textlink="">
      <xdr:nvSpPr>
        <xdr:cNvPr id="1092434" name="Line 1240"/>
        <xdr:cNvSpPr>
          <a:spLocks noChangeShapeType="1"/>
        </xdr:cNvSpPr>
      </xdr:nvSpPr>
      <xdr:spPr bwMode="auto">
        <a:xfrm>
          <a:off x="144780" y="2209190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778</xdr:row>
      <xdr:rowOff>160020</xdr:rowOff>
    </xdr:from>
    <xdr:to>
      <xdr:col>0</xdr:col>
      <xdr:colOff>1798320</xdr:colOff>
      <xdr:row>778</xdr:row>
      <xdr:rowOff>160020</xdr:rowOff>
    </xdr:to>
    <xdr:sp macro="" textlink="">
      <xdr:nvSpPr>
        <xdr:cNvPr id="1092435" name="Line 1241"/>
        <xdr:cNvSpPr>
          <a:spLocks noChangeShapeType="1"/>
        </xdr:cNvSpPr>
      </xdr:nvSpPr>
      <xdr:spPr bwMode="auto">
        <a:xfrm>
          <a:off x="137160" y="2210028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780</xdr:row>
      <xdr:rowOff>76200</xdr:rowOff>
    </xdr:from>
    <xdr:to>
      <xdr:col>0</xdr:col>
      <xdr:colOff>1790700</xdr:colOff>
      <xdr:row>780</xdr:row>
      <xdr:rowOff>76200</xdr:rowOff>
    </xdr:to>
    <xdr:sp macro="" textlink="">
      <xdr:nvSpPr>
        <xdr:cNvPr id="1092436" name="Line 1242"/>
        <xdr:cNvSpPr>
          <a:spLocks noChangeShapeType="1"/>
        </xdr:cNvSpPr>
      </xdr:nvSpPr>
      <xdr:spPr bwMode="auto">
        <a:xfrm>
          <a:off x="144780" y="2215972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780</xdr:row>
      <xdr:rowOff>160020</xdr:rowOff>
    </xdr:from>
    <xdr:to>
      <xdr:col>0</xdr:col>
      <xdr:colOff>1798320</xdr:colOff>
      <xdr:row>780</xdr:row>
      <xdr:rowOff>160020</xdr:rowOff>
    </xdr:to>
    <xdr:sp macro="" textlink="">
      <xdr:nvSpPr>
        <xdr:cNvPr id="1092437" name="Line 1243"/>
        <xdr:cNvSpPr>
          <a:spLocks noChangeShapeType="1"/>
        </xdr:cNvSpPr>
      </xdr:nvSpPr>
      <xdr:spPr bwMode="auto">
        <a:xfrm>
          <a:off x="137160" y="2216810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782</xdr:row>
      <xdr:rowOff>76200</xdr:rowOff>
    </xdr:from>
    <xdr:to>
      <xdr:col>0</xdr:col>
      <xdr:colOff>1790700</xdr:colOff>
      <xdr:row>782</xdr:row>
      <xdr:rowOff>76200</xdr:rowOff>
    </xdr:to>
    <xdr:sp macro="" textlink="">
      <xdr:nvSpPr>
        <xdr:cNvPr id="1092438" name="Line 1244"/>
        <xdr:cNvSpPr>
          <a:spLocks noChangeShapeType="1"/>
        </xdr:cNvSpPr>
      </xdr:nvSpPr>
      <xdr:spPr bwMode="auto">
        <a:xfrm>
          <a:off x="144780" y="2225040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782</xdr:row>
      <xdr:rowOff>160020</xdr:rowOff>
    </xdr:from>
    <xdr:to>
      <xdr:col>0</xdr:col>
      <xdr:colOff>1798320</xdr:colOff>
      <xdr:row>782</xdr:row>
      <xdr:rowOff>160020</xdr:rowOff>
    </xdr:to>
    <xdr:sp macro="" textlink="">
      <xdr:nvSpPr>
        <xdr:cNvPr id="1092439" name="Line 1245"/>
        <xdr:cNvSpPr>
          <a:spLocks noChangeShapeType="1"/>
        </xdr:cNvSpPr>
      </xdr:nvSpPr>
      <xdr:spPr bwMode="auto">
        <a:xfrm>
          <a:off x="137160" y="2225878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756</xdr:row>
      <xdr:rowOff>76200</xdr:rowOff>
    </xdr:from>
    <xdr:to>
      <xdr:col>0</xdr:col>
      <xdr:colOff>1790700</xdr:colOff>
      <xdr:row>756</xdr:row>
      <xdr:rowOff>76200</xdr:rowOff>
    </xdr:to>
    <xdr:sp macro="" textlink="">
      <xdr:nvSpPr>
        <xdr:cNvPr id="1092440" name="Line 1246"/>
        <xdr:cNvSpPr>
          <a:spLocks noChangeShapeType="1"/>
        </xdr:cNvSpPr>
      </xdr:nvSpPr>
      <xdr:spPr bwMode="auto">
        <a:xfrm>
          <a:off x="144780" y="2135657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756</xdr:row>
      <xdr:rowOff>160020</xdr:rowOff>
    </xdr:from>
    <xdr:to>
      <xdr:col>0</xdr:col>
      <xdr:colOff>1798320</xdr:colOff>
      <xdr:row>756</xdr:row>
      <xdr:rowOff>160020</xdr:rowOff>
    </xdr:to>
    <xdr:sp macro="" textlink="">
      <xdr:nvSpPr>
        <xdr:cNvPr id="1092441" name="Line 1247"/>
        <xdr:cNvSpPr>
          <a:spLocks noChangeShapeType="1"/>
        </xdr:cNvSpPr>
      </xdr:nvSpPr>
      <xdr:spPr bwMode="auto">
        <a:xfrm>
          <a:off x="137160" y="2136495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758</xdr:row>
      <xdr:rowOff>76200</xdr:rowOff>
    </xdr:from>
    <xdr:to>
      <xdr:col>0</xdr:col>
      <xdr:colOff>1790700</xdr:colOff>
      <xdr:row>758</xdr:row>
      <xdr:rowOff>76200</xdr:rowOff>
    </xdr:to>
    <xdr:sp macro="" textlink="">
      <xdr:nvSpPr>
        <xdr:cNvPr id="1092442" name="Line 1248"/>
        <xdr:cNvSpPr>
          <a:spLocks noChangeShapeType="1"/>
        </xdr:cNvSpPr>
      </xdr:nvSpPr>
      <xdr:spPr bwMode="auto">
        <a:xfrm>
          <a:off x="144780" y="2140381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758</xdr:row>
      <xdr:rowOff>160020</xdr:rowOff>
    </xdr:from>
    <xdr:to>
      <xdr:col>0</xdr:col>
      <xdr:colOff>1798320</xdr:colOff>
      <xdr:row>758</xdr:row>
      <xdr:rowOff>160020</xdr:rowOff>
    </xdr:to>
    <xdr:sp macro="" textlink="">
      <xdr:nvSpPr>
        <xdr:cNvPr id="1092443" name="Line 1249"/>
        <xdr:cNvSpPr>
          <a:spLocks noChangeShapeType="1"/>
        </xdr:cNvSpPr>
      </xdr:nvSpPr>
      <xdr:spPr bwMode="auto">
        <a:xfrm>
          <a:off x="137160" y="2141220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764</xdr:row>
      <xdr:rowOff>76200</xdr:rowOff>
    </xdr:from>
    <xdr:to>
      <xdr:col>0</xdr:col>
      <xdr:colOff>1790700</xdr:colOff>
      <xdr:row>764</xdr:row>
      <xdr:rowOff>76200</xdr:rowOff>
    </xdr:to>
    <xdr:sp macro="" textlink="">
      <xdr:nvSpPr>
        <xdr:cNvPr id="1092444" name="Line 231"/>
        <xdr:cNvSpPr>
          <a:spLocks noChangeShapeType="1"/>
        </xdr:cNvSpPr>
      </xdr:nvSpPr>
      <xdr:spPr bwMode="auto">
        <a:xfrm>
          <a:off x="144780" y="2163241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764</xdr:row>
      <xdr:rowOff>160020</xdr:rowOff>
    </xdr:from>
    <xdr:to>
      <xdr:col>0</xdr:col>
      <xdr:colOff>1798320</xdr:colOff>
      <xdr:row>764</xdr:row>
      <xdr:rowOff>160020</xdr:rowOff>
    </xdr:to>
    <xdr:sp macro="" textlink="">
      <xdr:nvSpPr>
        <xdr:cNvPr id="1092445" name="Line 232"/>
        <xdr:cNvSpPr>
          <a:spLocks noChangeShapeType="1"/>
        </xdr:cNvSpPr>
      </xdr:nvSpPr>
      <xdr:spPr bwMode="auto">
        <a:xfrm>
          <a:off x="137160" y="2164080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760</xdr:row>
      <xdr:rowOff>76200</xdr:rowOff>
    </xdr:from>
    <xdr:to>
      <xdr:col>0</xdr:col>
      <xdr:colOff>1790700</xdr:colOff>
      <xdr:row>760</xdr:row>
      <xdr:rowOff>76200</xdr:rowOff>
    </xdr:to>
    <xdr:sp macro="" textlink="">
      <xdr:nvSpPr>
        <xdr:cNvPr id="1092446" name="Line 233"/>
        <xdr:cNvSpPr>
          <a:spLocks noChangeShapeType="1"/>
        </xdr:cNvSpPr>
      </xdr:nvSpPr>
      <xdr:spPr bwMode="auto">
        <a:xfrm>
          <a:off x="144780" y="2148382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760</xdr:row>
      <xdr:rowOff>160020</xdr:rowOff>
    </xdr:from>
    <xdr:to>
      <xdr:col>0</xdr:col>
      <xdr:colOff>1798320</xdr:colOff>
      <xdr:row>760</xdr:row>
      <xdr:rowOff>160020</xdr:rowOff>
    </xdr:to>
    <xdr:sp macro="" textlink="">
      <xdr:nvSpPr>
        <xdr:cNvPr id="1092447" name="Line 234"/>
        <xdr:cNvSpPr>
          <a:spLocks noChangeShapeType="1"/>
        </xdr:cNvSpPr>
      </xdr:nvSpPr>
      <xdr:spPr bwMode="auto">
        <a:xfrm>
          <a:off x="137160" y="2149221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754</xdr:row>
      <xdr:rowOff>76200</xdr:rowOff>
    </xdr:from>
    <xdr:to>
      <xdr:col>0</xdr:col>
      <xdr:colOff>1790700</xdr:colOff>
      <xdr:row>754</xdr:row>
      <xdr:rowOff>76200</xdr:rowOff>
    </xdr:to>
    <xdr:sp macro="" textlink="">
      <xdr:nvSpPr>
        <xdr:cNvPr id="1092448" name="Line 235"/>
        <xdr:cNvSpPr>
          <a:spLocks noChangeShapeType="1"/>
        </xdr:cNvSpPr>
      </xdr:nvSpPr>
      <xdr:spPr bwMode="auto">
        <a:xfrm>
          <a:off x="144780" y="2129028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754</xdr:row>
      <xdr:rowOff>160020</xdr:rowOff>
    </xdr:from>
    <xdr:to>
      <xdr:col>0</xdr:col>
      <xdr:colOff>1798320</xdr:colOff>
      <xdr:row>754</xdr:row>
      <xdr:rowOff>160020</xdr:rowOff>
    </xdr:to>
    <xdr:sp macro="" textlink="">
      <xdr:nvSpPr>
        <xdr:cNvPr id="1092449" name="Line 236"/>
        <xdr:cNvSpPr>
          <a:spLocks noChangeShapeType="1"/>
        </xdr:cNvSpPr>
      </xdr:nvSpPr>
      <xdr:spPr bwMode="auto">
        <a:xfrm>
          <a:off x="137160" y="2129866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774</xdr:row>
      <xdr:rowOff>76200</xdr:rowOff>
    </xdr:from>
    <xdr:to>
      <xdr:col>0</xdr:col>
      <xdr:colOff>1790700</xdr:colOff>
      <xdr:row>774</xdr:row>
      <xdr:rowOff>76200</xdr:rowOff>
    </xdr:to>
    <xdr:sp macro="" textlink="">
      <xdr:nvSpPr>
        <xdr:cNvPr id="1092450" name="Line 237"/>
        <xdr:cNvSpPr>
          <a:spLocks noChangeShapeType="1"/>
        </xdr:cNvSpPr>
      </xdr:nvSpPr>
      <xdr:spPr bwMode="auto">
        <a:xfrm>
          <a:off x="144780" y="2196693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774</xdr:row>
      <xdr:rowOff>160020</xdr:rowOff>
    </xdr:from>
    <xdr:to>
      <xdr:col>0</xdr:col>
      <xdr:colOff>1798320</xdr:colOff>
      <xdr:row>774</xdr:row>
      <xdr:rowOff>160020</xdr:rowOff>
    </xdr:to>
    <xdr:sp macro="" textlink="">
      <xdr:nvSpPr>
        <xdr:cNvPr id="1092451" name="Line 238"/>
        <xdr:cNvSpPr>
          <a:spLocks noChangeShapeType="1"/>
        </xdr:cNvSpPr>
      </xdr:nvSpPr>
      <xdr:spPr bwMode="auto">
        <a:xfrm>
          <a:off x="137160" y="2197531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776</xdr:row>
      <xdr:rowOff>76200</xdr:rowOff>
    </xdr:from>
    <xdr:to>
      <xdr:col>0</xdr:col>
      <xdr:colOff>1790700</xdr:colOff>
      <xdr:row>776</xdr:row>
      <xdr:rowOff>76200</xdr:rowOff>
    </xdr:to>
    <xdr:sp macro="" textlink="">
      <xdr:nvSpPr>
        <xdr:cNvPr id="1092452" name="Line 239"/>
        <xdr:cNvSpPr>
          <a:spLocks noChangeShapeType="1"/>
        </xdr:cNvSpPr>
      </xdr:nvSpPr>
      <xdr:spPr bwMode="auto">
        <a:xfrm>
          <a:off x="144780" y="2202942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776</xdr:row>
      <xdr:rowOff>160020</xdr:rowOff>
    </xdr:from>
    <xdr:to>
      <xdr:col>0</xdr:col>
      <xdr:colOff>1798320</xdr:colOff>
      <xdr:row>776</xdr:row>
      <xdr:rowOff>160020</xdr:rowOff>
    </xdr:to>
    <xdr:sp macro="" textlink="">
      <xdr:nvSpPr>
        <xdr:cNvPr id="1092453" name="Line 240"/>
        <xdr:cNvSpPr>
          <a:spLocks noChangeShapeType="1"/>
        </xdr:cNvSpPr>
      </xdr:nvSpPr>
      <xdr:spPr bwMode="auto">
        <a:xfrm>
          <a:off x="137160" y="2203780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778</xdr:row>
      <xdr:rowOff>76200</xdr:rowOff>
    </xdr:from>
    <xdr:to>
      <xdr:col>0</xdr:col>
      <xdr:colOff>1790700</xdr:colOff>
      <xdr:row>778</xdr:row>
      <xdr:rowOff>76200</xdr:rowOff>
    </xdr:to>
    <xdr:sp macro="" textlink="">
      <xdr:nvSpPr>
        <xdr:cNvPr id="1092454" name="Line 241"/>
        <xdr:cNvSpPr>
          <a:spLocks noChangeShapeType="1"/>
        </xdr:cNvSpPr>
      </xdr:nvSpPr>
      <xdr:spPr bwMode="auto">
        <a:xfrm>
          <a:off x="144780" y="2209190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778</xdr:row>
      <xdr:rowOff>160020</xdr:rowOff>
    </xdr:from>
    <xdr:to>
      <xdr:col>0</xdr:col>
      <xdr:colOff>1798320</xdr:colOff>
      <xdr:row>778</xdr:row>
      <xdr:rowOff>160020</xdr:rowOff>
    </xdr:to>
    <xdr:sp macro="" textlink="">
      <xdr:nvSpPr>
        <xdr:cNvPr id="1092455" name="Line 242"/>
        <xdr:cNvSpPr>
          <a:spLocks noChangeShapeType="1"/>
        </xdr:cNvSpPr>
      </xdr:nvSpPr>
      <xdr:spPr bwMode="auto">
        <a:xfrm>
          <a:off x="137160" y="2210028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780</xdr:row>
      <xdr:rowOff>76200</xdr:rowOff>
    </xdr:from>
    <xdr:to>
      <xdr:col>0</xdr:col>
      <xdr:colOff>1790700</xdr:colOff>
      <xdr:row>780</xdr:row>
      <xdr:rowOff>76200</xdr:rowOff>
    </xdr:to>
    <xdr:sp macro="" textlink="">
      <xdr:nvSpPr>
        <xdr:cNvPr id="1092456" name="Line 243"/>
        <xdr:cNvSpPr>
          <a:spLocks noChangeShapeType="1"/>
        </xdr:cNvSpPr>
      </xdr:nvSpPr>
      <xdr:spPr bwMode="auto">
        <a:xfrm>
          <a:off x="144780" y="2215972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780</xdr:row>
      <xdr:rowOff>160020</xdr:rowOff>
    </xdr:from>
    <xdr:to>
      <xdr:col>0</xdr:col>
      <xdr:colOff>1798320</xdr:colOff>
      <xdr:row>780</xdr:row>
      <xdr:rowOff>160020</xdr:rowOff>
    </xdr:to>
    <xdr:sp macro="" textlink="">
      <xdr:nvSpPr>
        <xdr:cNvPr id="1092457" name="Line 244"/>
        <xdr:cNvSpPr>
          <a:spLocks noChangeShapeType="1"/>
        </xdr:cNvSpPr>
      </xdr:nvSpPr>
      <xdr:spPr bwMode="auto">
        <a:xfrm>
          <a:off x="137160" y="2216810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764</xdr:row>
      <xdr:rowOff>76200</xdr:rowOff>
    </xdr:from>
    <xdr:to>
      <xdr:col>0</xdr:col>
      <xdr:colOff>1790700</xdr:colOff>
      <xdr:row>764</xdr:row>
      <xdr:rowOff>76200</xdr:rowOff>
    </xdr:to>
    <xdr:sp macro="" textlink="">
      <xdr:nvSpPr>
        <xdr:cNvPr id="1092458" name="Line 430"/>
        <xdr:cNvSpPr>
          <a:spLocks noChangeShapeType="1"/>
        </xdr:cNvSpPr>
      </xdr:nvSpPr>
      <xdr:spPr bwMode="auto">
        <a:xfrm>
          <a:off x="144780" y="2163241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764</xdr:row>
      <xdr:rowOff>160020</xdr:rowOff>
    </xdr:from>
    <xdr:to>
      <xdr:col>0</xdr:col>
      <xdr:colOff>1798320</xdr:colOff>
      <xdr:row>764</xdr:row>
      <xdr:rowOff>160020</xdr:rowOff>
    </xdr:to>
    <xdr:sp macro="" textlink="">
      <xdr:nvSpPr>
        <xdr:cNvPr id="1092459" name="Line 431"/>
        <xdr:cNvSpPr>
          <a:spLocks noChangeShapeType="1"/>
        </xdr:cNvSpPr>
      </xdr:nvSpPr>
      <xdr:spPr bwMode="auto">
        <a:xfrm>
          <a:off x="137160" y="2164080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760</xdr:row>
      <xdr:rowOff>76200</xdr:rowOff>
    </xdr:from>
    <xdr:to>
      <xdr:col>0</xdr:col>
      <xdr:colOff>1790700</xdr:colOff>
      <xdr:row>760</xdr:row>
      <xdr:rowOff>76200</xdr:rowOff>
    </xdr:to>
    <xdr:sp macro="" textlink="">
      <xdr:nvSpPr>
        <xdr:cNvPr id="1092460" name="Line 432"/>
        <xdr:cNvSpPr>
          <a:spLocks noChangeShapeType="1"/>
        </xdr:cNvSpPr>
      </xdr:nvSpPr>
      <xdr:spPr bwMode="auto">
        <a:xfrm>
          <a:off x="144780" y="2148382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760</xdr:row>
      <xdr:rowOff>160020</xdr:rowOff>
    </xdr:from>
    <xdr:to>
      <xdr:col>0</xdr:col>
      <xdr:colOff>1798320</xdr:colOff>
      <xdr:row>760</xdr:row>
      <xdr:rowOff>160020</xdr:rowOff>
    </xdr:to>
    <xdr:sp macro="" textlink="">
      <xdr:nvSpPr>
        <xdr:cNvPr id="1092461" name="Line 433"/>
        <xdr:cNvSpPr>
          <a:spLocks noChangeShapeType="1"/>
        </xdr:cNvSpPr>
      </xdr:nvSpPr>
      <xdr:spPr bwMode="auto">
        <a:xfrm>
          <a:off x="137160" y="2149221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754</xdr:row>
      <xdr:rowOff>76200</xdr:rowOff>
    </xdr:from>
    <xdr:to>
      <xdr:col>0</xdr:col>
      <xdr:colOff>1790700</xdr:colOff>
      <xdr:row>754</xdr:row>
      <xdr:rowOff>76200</xdr:rowOff>
    </xdr:to>
    <xdr:sp macro="" textlink="">
      <xdr:nvSpPr>
        <xdr:cNvPr id="1092462" name="Line 434"/>
        <xdr:cNvSpPr>
          <a:spLocks noChangeShapeType="1"/>
        </xdr:cNvSpPr>
      </xdr:nvSpPr>
      <xdr:spPr bwMode="auto">
        <a:xfrm>
          <a:off x="144780" y="2129028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754</xdr:row>
      <xdr:rowOff>160020</xdr:rowOff>
    </xdr:from>
    <xdr:to>
      <xdr:col>0</xdr:col>
      <xdr:colOff>1798320</xdr:colOff>
      <xdr:row>754</xdr:row>
      <xdr:rowOff>160020</xdr:rowOff>
    </xdr:to>
    <xdr:sp macro="" textlink="">
      <xdr:nvSpPr>
        <xdr:cNvPr id="1092463" name="Line 435"/>
        <xdr:cNvSpPr>
          <a:spLocks noChangeShapeType="1"/>
        </xdr:cNvSpPr>
      </xdr:nvSpPr>
      <xdr:spPr bwMode="auto">
        <a:xfrm>
          <a:off x="137160" y="2129866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766</xdr:row>
      <xdr:rowOff>76200</xdr:rowOff>
    </xdr:from>
    <xdr:to>
      <xdr:col>0</xdr:col>
      <xdr:colOff>1790700</xdr:colOff>
      <xdr:row>766</xdr:row>
      <xdr:rowOff>76200</xdr:rowOff>
    </xdr:to>
    <xdr:sp macro="" textlink="">
      <xdr:nvSpPr>
        <xdr:cNvPr id="1092464" name="Line 436"/>
        <xdr:cNvSpPr>
          <a:spLocks noChangeShapeType="1"/>
        </xdr:cNvSpPr>
      </xdr:nvSpPr>
      <xdr:spPr bwMode="auto">
        <a:xfrm>
          <a:off x="144780" y="2168118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766</xdr:row>
      <xdr:rowOff>160020</xdr:rowOff>
    </xdr:from>
    <xdr:to>
      <xdr:col>0</xdr:col>
      <xdr:colOff>1798320</xdr:colOff>
      <xdr:row>766</xdr:row>
      <xdr:rowOff>160020</xdr:rowOff>
    </xdr:to>
    <xdr:sp macro="" textlink="">
      <xdr:nvSpPr>
        <xdr:cNvPr id="1092465" name="Line 437"/>
        <xdr:cNvSpPr>
          <a:spLocks noChangeShapeType="1"/>
        </xdr:cNvSpPr>
      </xdr:nvSpPr>
      <xdr:spPr bwMode="auto">
        <a:xfrm>
          <a:off x="137160" y="2168956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768</xdr:row>
      <xdr:rowOff>76200</xdr:rowOff>
    </xdr:from>
    <xdr:to>
      <xdr:col>0</xdr:col>
      <xdr:colOff>1790700</xdr:colOff>
      <xdr:row>768</xdr:row>
      <xdr:rowOff>76200</xdr:rowOff>
    </xdr:to>
    <xdr:sp macro="" textlink="">
      <xdr:nvSpPr>
        <xdr:cNvPr id="1092466" name="Line 438"/>
        <xdr:cNvSpPr>
          <a:spLocks noChangeShapeType="1"/>
        </xdr:cNvSpPr>
      </xdr:nvSpPr>
      <xdr:spPr bwMode="auto">
        <a:xfrm>
          <a:off x="144780" y="2175967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768</xdr:row>
      <xdr:rowOff>160020</xdr:rowOff>
    </xdr:from>
    <xdr:to>
      <xdr:col>0</xdr:col>
      <xdr:colOff>1798320</xdr:colOff>
      <xdr:row>768</xdr:row>
      <xdr:rowOff>160020</xdr:rowOff>
    </xdr:to>
    <xdr:sp macro="" textlink="">
      <xdr:nvSpPr>
        <xdr:cNvPr id="1092467" name="Line 439"/>
        <xdr:cNvSpPr>
          <a:spLocks noChangeShapeType="1"/>
        </xdr:cNvSpPr>
      </xdr:nvSpPr>
      <xdr:spPr bwMode="auto">
        <a:xfrm>
          <a:off x="137160" y="2176805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769</xdr:row>
      <xdr:rowOff>0</xdr:rowOff>
    </xdr:from>
    <xdr:to>
      <xdr:col>0</xdr:col>
      <xdr:colOff>1790700</xdr:colOff>
      <xdr:row>769</xdr:row>
      <xdr:rowOff>0</xdr:rowOff>
    </xdr:to>
    <xdr:sp macro="" textlink="">
      <xdr:nvSpPr>
        <xdr:cNvPr id="1092468" name="Line 440"/>
        <xdr:cNvSpPr>
          <a:spLocks noChangeShapeType="1"/>
        </xdr:cNvSpPr>
      </xdr:nvSpPr>
      <xdr:spPr bwMode="auto">
        <a:xfrm>
          <a:off x="144780" y="2178177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769</xdr:row>
      <xdr:rowOff>0</xdr:rowOff>
    </xdr:from>
    <xdr:to>
      <xdr:col>0</xdr:col>
      <xdr:colOff>1798320</xdr:colOff>
      <xdr:row>769</xdr:row>
      <xdr:rowOff>0</xdr:rowOff>
    </xdr:to>
    <xdr:sp macro="" textlink="">
      <xdr:nvSpPr>
        <xdr:cNvPr id="1092469" name="Line 441"/>
        <xdr:cNvSpPr>
          <a:spLocks noChangeShapeType="1"/>
        </xdr:cNvSpPr>
      </xdr:nvSpPr>
      <xdr:spPr bwMode="auto">
        <a:xfrm>
          <a:off x="137160" y="2178177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792</xdr:row>
      <xdr:rowOff>76200</xdr:rowOff>
    </xdr:from>
    <xdr:to>
      <xdr:col>0</xdr:col>
      <xdr:colOff>1790700</xdr:colOff>
      <xdr:row>792</xdr:row>
      <xdr:rowOff>76200</xdr:rowOff>
    </xdr:to>
    <xdr:sp macro="" textlink="">
      <xdr:nvSpPr>
        <xdr:cNvPr id="1092470" name="Line 442"/>
        <xdr:cNvSpPr>
          <a:spLocks noChangeShapeType="1"/>
        </xdr:cNvSpPr>
      </xdr:nvSpPr>
      <xdr:spPr bwMode="auto">
        <a:xfrm>
          <a:off x="144780" y="2263292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792</xdr:row>
      <xdr:rowOff>160020</xdr:rowOff>
    </xdr:from>
    <xdr:to>
      <xdr:col>0</xdr:col>
      <xdr:colOff>1798320</xdr:colOff>
      <xdr:row>792</xdr:row>
      <xdr:rowOff>160020</xdr:rowOff>
    </xdr:to>
    <xdr:sp macro="" textlink="">
      <xdr:nvSpPr>
        <xdr:cNvPr id="1092471" name="Line 443"/>
        <xdr:cNvSpPr>
          <a:spLocks noChangeShapeType="1"/>
        </xdr:cNvSpPr>
      </xdr:nvSpPr>
      <xdr:spPr bwMode="auto">
        <a:xfrm>
          <a:off x="137160" y="2264130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764</xdr:row>
      <xdr:rowOff>76200</xdr:rowOff>
    </xdr:from>
    <xdr:to>
      <xdr:col>0</xdr:col>
      <xdr:colOff>1790700</xdr:colOff>
      <xdr:row>764</xdr:row>
      <xdr:rowOff>76200</xdr:rowOff>
    </xdr:to>
    <xdr:sp macro="" textlink="">
      <xdr:nvSpPr>
        <xdr:cNvPr id="1092472" name="Line 444"/>
        <xdr:cNvSpPr>
          <a:spLocks noChangeShapeType="1"/>
        </xdr:cNvSpPr>
      </xdr:nvSpPr>
      <xdr:spPr bwMode="auto">
        <a:xfrm>
          <a:off x="144780" y="2163241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764</xdr:row>
      <xdr:rowOff>160020</xdr:rowOff>
    </xdr:from>
    <xdr:to>
      <xdr:col>0</xdr:col>
      <xdr:colOff>1798320</xdr:colOff>
      <xdr:row>764</xdr:row>
      <xdr:rowOff>160020</xdr:rowOff>
    </xdr:to>
    <xdr:sp macro="" textlink="">
      <xdr:nvSpPr>
        <xdr:cNvPr id="1092473" name="Line 445"/>
        <xdr:cNvSpPr>
          <a:spLocks noChangeShapeType="1"/>
        </xdr:cNvSpPr>
      </xdr:nvSpPr>
      <xdr:spPr bwMode="auto">
        <a:xfrm>
          <a:off x="137160" y="2164080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766</xdr:row>
      <xdr:rowOff>76200</xdr:rowOff>
    </xdr:from>
    <xdr:to>
      <xdr:col>0</xdr:col>
      <xdr:colOff>1790700</xdr:colOff>
      <xdr:row>766</xdr:row>
      <xdr:rowOff>76200</xdr:rowOff>
    </xdr:to>
    <xdr:sp macro="" textlink="">
      <xdr:nvSpPr>
        <xdr:cNvPr id="1092474" name="Line 446"/>
        <xdr:cNvSpPr>
          <a:spLocks noChangeShapeType="1"/>
        </xdr:cNvSpPr>
      </xdr:nvSpPr>
      <xdr:spPr bwMode="auto">
        <a:xfrm>
          <a:off x="144780" y="2168118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766</xdr:row>
      <xdr:rowOff>160020</xdr:rowOff>
    </xdr:from>
    <xdr:to>
      <xdr:col>0</xdr:col>
      <xdr:colOff>1798320</xdr:colOff>
      <xdr:row>766</xdr:row>
      <xdr:rowOff>160020</xdr:rowOff>
    </xdr:to>
    <xdr:sp macro="" textlink="">
      <xdr:nvSpPr>
        <xdr:cNvPr id="1092475" name="Line 447"/>
        <xdr:cNvSpPr>
          <a:spLocks noChangeShapeType="1"/>
        </xdr:cNvSpPr>
      </xdr:nvSpPr>
      <xdr:spPr bwMode="auto">
        <a:xfrm>
          <a:off x="137160" y="2168956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768</xdr:row>
      <xdr:rowOff>76200</xdr:rowOff>
    </xdr:from>
    <xdr:to>
      <xdr:col>0</xdr:col>
      <xdr:colOff>1790700</xdr:colOff>
      <xdr:row>768</xdr:row>
      <xdr:rowOff>76200</xdr:rowOff>
    </xdr:to>
    <xdr:sp macro="" textlink="">
      <xdr:nvSpPr>
        <xdr:cNvPr id="1092476" name="Line 448"/>
        <xdr:cNvSpPr>
          <a:spLocks noChangeShapeType="1"/>
        </xdr:cNvSpPr>
      </xdr:nvSpPr>
      <xdr:spPr bwMode="auto">
        <a:xfrm>
          <a:off x="144780" y="2175967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768</xdr:row>
      <xdr:rowOff>160020</xdr:rowOff>
    </xdr:from>
    <xdr:to>
      <xdr:col>0</xdr:col>
      <xdr:colOff>1798320</xdr:colOff>
      <xdr:row>768</xdr:row>
      <xdr:rowOff>160020</xdr:rowOff>
    </xdr:to>
    <xdr:sp macro="" textlink="">
      <xdr:nvSpPr>
        <xdr:cNvPr id="1092477" name="Line 449"/>
        <xdr:cNvSpPr>
          <a:spLocks noChangeShapeType="1"/>
        </xdr:cNvSpPr>
      </xdr:nvSpPr>
      <xdr:spPr bwMode="auto">
        <a:xfrm>
          <a:off x="137160" y="2176805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769</xdr:row>
      <xdr:rowOff>0</xdr:rowOff>
    </xdr:from>
    <xdr:to>
      <xdr:col>0</xdr:col>
      <xdr:colOff>1790700</xdr:colOff>
      <xdr:row>769</xdr:row>
      <xdr:rowOff>0</xdr:rowOff>
    </xdr:to>
    <xdr:sp macro="" textlink="">
      <xdr:nvSpPr>
        <xdr:cNvPr id="1092478" name="Line 450"/>
        <xdr:cNvSpPr>
          <a:spLocks noChangeShapeType="1"/>
        </xdr:cNvSpPr>
      </xdr:nvSpPr>
      <xdr:spPr bwMode="auto">
        <a:xfrm>
          <a:off x="144780" y="2178177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769</xdr:row>
      <xdr:rowOff>0</xdr:rowOff>
    </xdr:from>
    <xdr:to>
      <xdr:col>0</xdr:col>
      <xdr:colOff>1798320</xdr:colOff>
      <xdr:row>769</xdr:row>
      <xdr:rowOff>0</xdr:rowOff>
    </xdr:to>
    <xdr:sp macro="" textlink="">
      <xdr:nvSpPr>
        <xdr:cNvPr id="1092479" name="Line 451"/>
        <xdr:cNvSpPr>
          <a:spLocks noChangeShapeType="1"/>
        </xdr:cNvSpPr>
      </xdr:nvSpPr>
      <xdr:spPr bwMode="auto">
        <a:xfrm>
          <a:off x="137160" y="2178177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770</xdr:row>
      <xdr:rowOff>76200</xdr:rowOff>
    </xdr:from>
    <xdr:to>
      <xdr:col>0</xdr:col>
      <xdr:colOff>1790700</xdr:colOff>
      <xdr:row>770</xdr:row>
      <xdr:rowOff>76200</xdr:rowOff>
    </xdr:to>
    <xdr:sp macro="" textlink="">
      <xdr:nvSpPr>
        <xdr:cNvPr id="1092480" name="Line 452"/>
        <xdr:cNvSpPr>
          <a:spLocks noChangeShapeType="1"/>
        </xdr:cNvSpPr>
      </xdr:nvSpPr>
      <xdr:spPr bwMode="auto">
        <a:xfrm>
          <a:off x="144780" y="2184273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770</xdr:row>
      <xdr:rowOff>160020</xdr:rowOff>
    </xdr:from>
    <xdr:to>
      <xdr:col>0</xdr:col>
      <xdr:colOff>1798320</xdr:colOff>
      <xdr:row>770</xdr:row>
      <xdr:rowOff>160020</xdr:rowOff>
    </xdr:to>
    <xdr:sp macro="" textlink="">
      <xdr:nvSpPr>
        <xdr:cNvPr id="1092481" name="Line 453"/>
        <xdr:cNvSpPr>
          <a:spLocks noChangeShapeType="1"/>
        </xdr:cNvSpPr>
      </xdr:nvSpPr>
      <xdr:spPr bwMode="auto">
        <a:xfrm>
          <a:off x="137160" y="2185111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760</xdr:row>
      <xdr:rowOff>76200</xdr:rowOff>
    </xdr:from>
    <xdr:to>
      <xdr:col>0</xdr:col>
      <xdr:colOff>1790700</xdr:colOff>
      <xdr:row>760</xdr:row>
      <xdr:rowOff>76200</xdr:rowOff>
    </xdr:to>
    <xdr:sp macro="" textlink="">
      <xdr:nvSpPr>
        <xdr:cNvPr id="1092482" name="Line 454"/>
        <xdr:cNvSpPr>
          <a:spLocks noChangeShapeType="1"/>
        </xdr:cNvSpPr>
      </xdr:nvSpPr>
      <xdr:spPr bwMode="auto">
        <a:xfrm>
          <a:off x="144780" y="2148382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760</xdr:row>
      <xdr:rowOff>160020</xdr:rowOff>
    </xdr:from>
    <xdr:to>
      <xdr:col>0</xdr:col>
      <xdr:colOff>1798320</xdr:colOff>
      <xdr:row>760</xdr:row>
      <xdr:rowOff>160020</xdr:rowOff>
    </xdr:to>
    <xdr:sp macro="" textlink="">
      <xdr:nvSpPr>
        <xdr:cNvPr id="1092483" name="Line 455"/>
        <xdr:cNvSpPr>
          <a:spLocks noChangeShapeType="1"/>
        </xdr:cNvSpPr>
      </xdr:nvSpPr>
      <xdr:spPr bwMode="auto">
        <a:xfrm>
          <a:off x="137160" y="2149221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754</xdr:row>
      <xdr:rowOff>76200</xdr:rowOff>
    </xdr:from>
    <xdr:to>
      <xdr:col>0</xdr:col>
      <xdr:colOff>1790700</xdr:colOff>
      <xdr:row>754</xdr:row>
      <xdr:rowOff>76200</xdr:rowOff>
    </xdr:to>
    <xdr:sp macro="" textlink="">
      <xdr:nvSpPr>
        <xdr:cNvPr id="1092484" name="Line 456"/>
        <xdr:cNvSpPr>
          <a:spLocks noChangeShapeType="1"/>
        </xdr:cNvSpPr>
      </xdr:nvSpPr>
      <xdr:spPr bwMode="auto">
        <a:xfrm>
          <a:off x="144780" y="2129028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754</xdr:row>
      <xdr:rowOff>160020</xdr:rowOff>
    </xdr:from>
    <xdr:to>
      <xdr:col>0</xdr:col>
      <xdr:colOff>1798320</xdr:colOff>
      <xdr:row>754</xdr:row>
      <xdr:rowOff>160020</xdr:rowOff>
    </xdr:to>
    <xdr:sp macro="" textlink="">
      <xdr:nvSpPr>
        <xdr:cNvPr id="1092485" name="Line 457"/>
        <xdr:cNvSpPr>
          <a:spLocks noChangeShapeType="1"/>
        </xdr:cNvSpPr>
      </xdr:nvSpPr>
      <xdr:spPr bwMode="auto">
        <a:xfrm>
          <a:off x="137160" y="2129866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772</xdr:row>
      <xdr:rowOff>76200</xdr:rowOff>
    </xdr:from>
    <xdr:to>
      <xdr:col>0</xdr:col>
      <xdr:colOff>1790700</xdr:colOff>
      <xdr:row>772</xdr:row>
      <xdr:rowOff>76200</xdr:rowOff>
    </xdr:to>
    <xdr:sp macro="" textlink="">
      <xdr:nvSpPr>
        <xdr:cNvPr id="1092486" name="Line 458"/>
        <xdr:cNvSpPr>
          <a:spLocks noChangeShapeType="1"/>
        </xdr:cNvSpPr>
      </xdr:nvSpPr>
      <xdr:spPr bwMode="auto">
        <a:xfrm>
          <a:off x="144780" y="2190292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772</xdr:row>
      <xdr:rowOff>160020</xdr:rowOff>
    </xdr:from>
    <xdr:to>
      <xdr:col>0</xdr:col>
      <xdr:colOff>1798320</xdr:colOff>
      <xdr:row>772</xdr:row>
      <xdr:rowOff>160020</xdr:rowOff>
    </xdr:to>
    <xdr:sp macro="" textlink="">
      <xdr:nvSpPr>
        <xdr:cNvPr id="1092487" name="Line 459"/>
        <xdr:cNvSpPr>
          <a:spLocks noChangeShapeType="1"/>
        </xdr:cNvSpPr>
      </xdr:nvSpPr>
      <xdr:spPr bwMode="auto">
        <a:xfrm>
          <a:off x="137160" y="2191131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773</xdr:row>
      <xdr:rowOff>0</xdr:rowOff>
    </xdr:from>
    <xdr:to>
      <xdr:col>0</xdr:col>
      <xdr:colOff>1790700</xdr:colOff>
      <xdr:row>773</xdr:row>
      <xdr:rowOff>0</xdr:rowOff>
    </xdr:to>
    <xdr:sp macro="" textlink="">
      <xdr:nvSpPr>
        <xdr:cNvPr id="1092488" name="Line 460"/>
        <xdr:cNvSpPr>
          <a:spLocks noChangeShapeType="1"/>
        </xdr:cNvSpPr>
      </xdr:nvSpPr>
      <xdr:spPr bwMode="auto">
        <a:xfrm>
          <a:off x="144780" y="2191816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773</xdr:row>
      <xdr:rowOff>0</xdr:rowOff>
    </xdr:from>
    <xdr:to>
      <xdr:col>0</xdr:col>
      <xdr:colOff>1798320</xdr:colOff>
      <xdr:row>773</xdr:row>
      <xdr:rowOff>0</xdr:rowOff>
    </xdr:to>
    <xdr:sp macro="" textlink="">
      <xdr:nvSpPr>
        <xdr:cNvPr id="1092489" name="Line 461"/>
        <xdr:cNvSpPr>
          <a:spLocks noChangeShapeType="1"/>
        </xdr:cNvSpPr>
      </xdr:nvSpPr>
      <xdr:spPr bwMode="auto">
        <a:xfrm>
          <a:off x="137160" y="2191816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774</xdr:row>
      <xdr:rowOff>76200</xdr:rowOff>
    </xdr:from>
    <xdr:to>
      <xdr:col>0</xdr:col>
      <xdr:colOff>1790700</xdr:colOff>
      <xdr:row>774</xdr:row>
      <xdr:rowOff>76200</xdr:rowOff>
    </xdr:to>
    <xdr:sp macro="" textlink="">
      <xdr:nvSpPr>
        <xdr:cNvPr id="1092490" name="Line 462"/>
        <xdr:cNvSpPr>
          <a:spLocks noChangeShapeType="1"/>
        </xdr:cNvSpPr>
      </xdr:nvSpPr>
      <xdr:spPr bwMode="auto">
        <a:xfrm>
          <a:off x="144780" y="2196693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774</xdr:row>
      <xdr:rowOff>160020</xdr:rowOff>
    </xdr:from>
    <xdr:to>
      <xdr:col>0</xdr:col>
      <xdr:colOff>1798320</xdr:colOff>
      <xdr:row>774</xdr:row>
      <xdr:rowOff>160020</xdr:rowOff>
    </xdr:to>
    <xdr:sp macro="" textlink="">
      <xdr:nvSpPr>
        <xdr:cNvPr id="1092491" name="Line 463"/>
        <xdr:cNvSpPr>
          <a:spLocks noChangeShapeType="1"/>
        </xdr:cNvSpPr>
      </xdr:nvSpPr>
      <xdr:spPr bwMode="auto">
        <a:xfrm>
          <a:off x="137160" y="2197531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776</xdr:row>
      <xdr:rowOff>76200</xdr:rowOff>
    </xdr:from>
    <xdr:to>
      <xdr:col>0</xdr:col>
      <xdr:colOff>1790700</xdr:colOff>
      <xdr:row>776</xdr:row>
      <xdr:rowOff>76200</xdr:rowOff>
    </xdr:to>
    <xdr:sp macro="" textlink="">
      <xdr:nvSpPr>
        <xdr:cNvPr id="1092492" name="Line 464"/>
        <xdr:cNvSpPr>
          <a:spLocks noChangeShapeType="1"/>
        </xdr:cNvSpPr>
      </xdr:nvSpPr>
      <xdr:spPr bwMode="auto">
        <a:xfrm>
          <a:off x="144780" y="2202942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776</xdr:row>
      <xdr:rowOff>160020</xdr:rowOff>
    </xdr:from>
    <xdr:to>
      <xdr:col>0</xdr:col>
      <xdr:colOff>1798320</xdr:colOff>
      <xdr:row>776</xdr:row>
      <xdr:rowOff>160020</xdr:rowOff>
    </xdr:to>
    <xdr:sp macro="" textlink="">
      <xdr:nvSpPr>
        <xdr:cNvPr id="1092493" name="Line 465"/>
        <xdr:cNvSpPr>
          <a:spLocks noChangeShapeType="1"/>
        </xdr:cNvSpPr>
      </xdr:nvSpPr>
      <xdr:spPr bwMode="auto">
        <a:xfrm>
          <a:off x="137160" y="2203780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778</xdr:row>
      <xdr:rowOff>76200</xdr:rowOff>
    </xdr:from>
    <xdr:to>
      <xdr:col>0</xdr:col>
      <xdr:colOff>1790700</xdr:colOff>
      <xdr:row>778</xdr:row>
      <xdr:rowOff>76200</xdr:rowOff>
    </xdr:to>
    <xdr:sp macro="" textlink="">
      <xdr:nvSpPr>
        <xdr:cNvPr id="1092494" name="Line 466"/>
        <xdr:cNvSpPr>
          <a:spLocks noChangeShapeType="1"/>
        </xdr:cNvSpPr>
      </xdr:nvSpPr>
      <xdr:spPr bwMode="auto">
        <a:xfrm>
          <a:off x="144780" y="2209190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778</xdr:row>
      <xdr:rowOff>160020</xdr:rowOff>
    </xdr:from>
    <xdr:to>
      <xdr:col>0</xdr:col>
      <xdr:colOff>1798320</xdr:colOff>
      <xdr:row>778</xdr:row>
      <xdr:rowOff>160020</xdr:rowOff>
    </xdr:to>
    <xdr:sp macro="" textlink="">
      <xdr:nvSpPr>
        <xdr:cNvPr id="1092495" name="Line 467"/>
        <xdr:cNvSpPr>
          <a:spLocks noChangeShapeType="1"/>
        </xdr:cNvSpPr>
      </xdr:nvSpPr>
      <xdr:spPr bwMode="auto">
        <a:xfrm>
          <a:off x="137160" y="2210028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780</xdr:row>
      <xdr:rowOff>76200</xdr:rowOff>
    </xdr:from>
    <xdr:to>
      <xdr:col>0</xdr:col>
      <xdr:colOff>1790700</xdr:colOff>
      <xdr:row>780</xdr:row>
      <xdr:rowOff>76200</xdr:rowOff>
    </xdr:to>
    <xdr:sp macro="" textlink="">
      <xdr:nvSpPr>
        <xdr:cNvPr id="1092496" name="Line 468"/>
        <xdr:cNvSpPr>
          <a:spLocks noChangeShapeType="1"/>
        </xdr:cNvSpPr>
      </xdr:nvSpPr>
      <xdr:spPr bwMode="auto">
        <a:xfrm>
          <a:off x="144780" y="2215972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780</xdr:row>
      <xdr:rowOff>160020</xdr:rowOff>
    </xdr:from>
    <xdr:to>
      <xdr:col>0</xdr:col>
      <xdr:colOff>1798320</xdr:colOff>
      <xdr:row>780</xdr:row>
      <xdr:rowOff>160020</xdr:rowOff>
    </xdr:to>
    <xdr:sp macro="" textlink="">
      <xdr:nvSpPr>
        <xdr:cNvPr id="1092497" name="Line 469"/>
        <xdr:cNvSpPr>
          <a:spLocks noChangeShapeType="1"/>
        </xdr:cNvSpPr>
      </xdr:nvSpPr>
      <xdr:spPr bwMode="auto">
        <a:xfrm>
          <a:off x="137160" y="2216810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782</xdr:row>
      <xdr:rowOff>76200</xdr:rowOff>
    </xdr:from>
    <xdr:to>
      <xdr:col>0</xdr:col>
      <xdr:colOff>1790700</xdr:colOff>
      <xdr:row>782</xdr:row>
      <xdr:rowOff>76200</xdr:rowOff>
    </xdr:to>
    <xdr:sp macro="" textlink="">
      <xdr:nvSpPr>
        <xdr:cNvPr id="1092498" name="Line 470"/>
        <xdr:cNvSpPr>
          <a:spLocks noChangeShapeType="1"/>
        </xdr:cNvSpPr>
      </xdr:nvSpPr>
      <xdr:spPr bwMode="auto">
        <a:xfrm>
          <a:off x="144780" y="2225040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782</xdr:row>
      <xdr:rowOff>160020</xdr:rowOff>
    </xdr:from>
    <xdr:to>
      <xdr:col>0</xdr:col>
      <xdr:colOff>1798320</xdr:colOff>
      <xdr:row>782</xdr:row>
      <xdr:rowOff>160020</xdr:rowOff>
    </xdr:to>
    <xdr:sp macro="" textlink="">
      <xdr:nvSpPr>
        <xdr:cNvPr id="1092499" name="Line 471"/>
        <xdr:cNvSpPr>
          <a:spLocks noChangeShapeType="1"/>
        </xdr:cNvSpPr>
      </xdr:nvSpPr>
      <xdr:spPr bwMode="auto">
        <a:xfrm>
          <a:off x="137160" y="2225878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756</xdr:row>
      <xdr:rowOff>76200</xdr:rowOff>
    </xdr:from>
    <xdr:to>
      <xdr:col>0</xdr:col>
      <xdr:colOff>1790700</xdr:colOff>
      <xdr:row>756</xdr:row>
      <xdr:rowOff>76200</xdr:rowOff>
    </xdr:to>
    <xdr:sp macro="" textlink="">
      <xdr:nvSpPr>
        <xdr:cNvPr id="1092500" name="Line 1114"/>
        <xdr:cNvSpPr>
          <a:spLocks noChangeShapeType="1"/>
        </xdr:cNvSpPr>
      </xdr:nvSpPr>
      <xdr:spPr bwMode="auto">
        <a:xfrm>
          <a:off x="144780" y="2135657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756</xdr:row>
      <xdr:rowOff>160020</xdr:rowOff>
    </xdr:from>
    <xdr:to>
      <xdr:col>0</xdr:col>
      <xdr:colOff>1798320</xdr:colOff>
      <xdr:row>756</xdr:row>
      <xdr:rowOff>160020</xdr:rowOff>
    </xdr:to>
    <xdr:sp macro="" textlink="">
      <xdr:nvSpPr>
        <xdr:cNvPr id="1092501" name="Line 1115"/>
        <xdr:cNvSpPr>
          <a:spLocks noChangeShapeType="1"/>
        </xdr:cNvSpPr>
      </xdr:nvSpPr>
      <xdr:spPr bwMode="auto">
        <a:xfrm>
          <a:off x="137160" y="2136495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758</xdr:row>
      <xdr:rowOff>76200</xdr:rowOff>
    </xdr:from>
    <xdr:to>
      <xdr:col>0</xdr:col>
      <xdr:colOff>1790700</xdr:colOff>
      <xdr:row>758</xdr:row>
      <xdr:rowOff>76200</xdr:rowOff>
    </xdr:to>
    <xdr:sp macro="" textlink="">
      <xdr:nvSpPr>
        <xdr:cNvPr id="1092502" name="Line 1116"/>
        <xdr:cNvSpPr>
          <a:spLocks noChangeShapeType="1"/>
        </xdr:cNvSpPr>
      </xdr:nvSpPr>
      <xdr:spPr bwMode="auto">
        <a:xfrm>
          <a:off x="144780" y="2140381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758</xdr:row>
      <xdr:rowOff>160020</xdr:rowOff>
    </xdr:from>
    <xdr:to>
      <xdr:col>0</xdr:col>
      <xdr:colOff>1798320</xdr:colOff>
      <xdr:row>758</xdr:row>
      <xdr:rowOff>160020</xdr:rowOff>
    </xdr:to>
    <xdr:sp macro="" textlink="">
      <xdr:nvSpPr>
        <xdr:cNvPr id="1092503" name="Line 1117"/>
        <xdr:cNvSpPr>
          <a:spLocks noChangeShapeType="1"/>
        </xdr:cNvSpPr>
      </xdr:nvSpPr>
      <xdr:spPr bwMode="auto">
        <a:xfrm>
          <a:off x="137160" y="2141220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764</xdr:row>
      <xdr:rowOff>76200</xdr:rowOff>
    </xdr:from>
    <xdr:to>
      <xdr:col>0</xdr:col>
      <xdr:colOff>1790700</xdr:colOff>
      <xdr:row>764</xdr:row>
      <xdr:rowOff>76200</xdr:rowOff>
    </xdr:to>
    <xdr:sp macro="" textlink="">
      <xdr:nvSpPr>
        <xdr:cNvPr id="1092504" name="Line 1038"/>
        <xdr:cNvSpPr>
          <a:spLocks noChangeShapeType="1"/>
        </xdr:cNvSpPr>
      </xdr:nvSpPr>
      <xdr:spPr bwMode="auto">
        <a:xfrm>
          <a:off x="144780" y="2163241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764</xdr:row>
      <xdr:rowOff>160020</xdr:rowOff>
    </xdr:from>
    <xdr:to>
      <xdr:col>0</xdr:col>
      <xdr:colOff>1798320</xdr:colOff>
      <xdr:row>764</xdr:row>
      <xdr:rowOff>160020</xdr:rowOff>
    </xdr:to>
    <xdr:sp macro="" textlink="">
      <xdr:nvSpPr>
        <xdr:cNvPr id="1092505" name="Line 1039"/>
        <xdr:cNvSpPr>
          <a:spLocks noChangeShapeType="1"/>
        </xdr:cNvSpPr>
      </xdr:nvSpPr>
      <xdr:spPr bwMode="auto">
        <a:xfrm>
          <a:off x="137160" y="2164080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760</xdr:row>
      <xdr:rowOff>76200</xdr:rowOff>
    </xdr:from>
    <xdr:to>
      <xdr:col>0</xdr:col>
      <xdr:colOff>1790700</xdr:colOff>
      <xdr:row>760</xdr:row>
      <xdr:rowOff>76200</xdr:rowOff>
    </xdr:to>
    <xdr:sp macro="" textlink="">
      <xdr:nvSpPr>
        <xdr:cNvPr id="1092506" name="Line 1040"/>
        <xdr:cNvSpPr>
          <a:spLocks noChangeShapeType="1"/>
        </xdr:cNvSpPr>
      </xdr:nvSpPr>
      <xdr:spPr bwMode="auto">
        <a:xfrm>
          <a:off x="144780" y="2148382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760</xdr:row>
      <xdr:rowOff>160020</xdr:rowOff>
    </xdr:from>
    <xdr:to>
      <xdr:col>0</xdr:col>
      <xdr:colOff>1798320</xdr:colOff>
      <xdr:row>760</xdr:row>
      <xdr:rowOff>160020</xdr:rowOff>
    </xdr:to>
    <xdr:sp macro="" textlink="">
      <xdr:nvSpPr>
        <xdr:cNvPr id="1092507" name="Line 1041"/>
        <xdr:cNvSpPr>
          <a:spLocks noChangeShapeType="1"/>
        </xdr:cNvSpPr>
      </xdr:nvSpPr>
      <xdr:spPr bwMode="auto">
        <a:xfrm>
          <a:off x="137160" y="2149221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754</xdr:row>
      <xdr:rowOff>76200</xdr:rowOff>
    </xdr:from>
    <xdr:to>
      <xdr:col>0</xdr:col>
      <xdr:colOff>1790700</xdr:colOff>
      <xdr:row>754</xdr:row>
      <xdr:rowOff>76200</xdr:rowOff>
    </xdr:to>
    <xdr:sp macro="" textlink="">
      <xdr:nvSpPr>
        <xdr:cNvPr id="1092508" name="Line 1042"/>
        <xdr:cNvSpPr>
          <a:spLocks noChangeShapeType="1"/>
        </xdr:cNvSpPr>
      </xdr:nvSpPr>
      <xdr:spPr bwMode="auto">
        <a:xfrm>
          <a:off x="144780" y="2129028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754</xdr:row>
      <xdr:rowOff>160020</xdr:rowOff>
    </xdr:from>
    <xdr:to>
      <xdr:col>0</xdr:col>
      <xdr:colOff>1798320</xdr:colOff>
      <xdr:row>754</xdr:row>
      <xdr:rowOff>160020</xdr:rowOff>
    </xdr:to>
    <xdr:sp macro="" textlink="">
      <xdr:nvSpPr>
        <xdr:cNvPr id="1092509" name="Line 1043"/>
        <xdr:cNvSpPr>
          <a:spLocks noChangeShapeType="1"/>
        </xdr:cNvSpPr>
      </xdr:nvSpPr>
      <xdr:spPr bwMode="auto">
        <a:xfrm>
          <a:off x="137160" y="2129866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774</xdr:row>
      <xdr:rowOff>76200</xdr:rowOff>
    </xdr:from>
    <xdr:to>
      <xdr:col>0</xdr:col>
      <xdr:colOff>1790700</xdr:colOff>
      <xdr:row>774</xdr:row>
      <xdr:rowOff>76200</xdr:rowOff>
    </xdr:to>
    <xdr:sp macro="" textlink="">
      <xdr:nvSpPr>
        <xdr:cNvPr id="1092510" name="Line 1044"/>
        <xdr:cNvSpPr>
          <a:spLocks noChangeShapeType="1"/>
        </xdr:cNvSpPr>
      </xdr:nvSpPr>
      <xdr:spPr bwMode="auto">
        <a:xfrm>
          <a:off x="144780" y="2196693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774</xdr:row>
      <xdr:rowOff>160020</xdr:rowOff>
    </xdr:from>
    <xdr:to>
      <xdr:col>0</xdr:col>
      <xdr:colOff>1798320</xdr:colOff>
      <xdr:row>774</xdr:row>
      <xdr:rowOff>160020</xdr:rowOff>
    </xdr:to>
    <xdr:sp macro="" textlink="">
      <xdr:nvSpPr>
        <xdr:cNvPr id="1092511" name="Line 1045"/>
        <xdr:cNvSpPr>
          <a:spLocks noChangeShapeType="1"/>
        </xdr:cNvSpPr>
      </xdr:nvSpPr>
      <xdr:spPr bwMode="auto">
        <a:xfrm>
          <a:off x="137160" y="2197531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776</xdr:row>
      <xdr:rowOff>76200</xdr:rowOff>
    </xdr:from>
    <xdr:to>
      <xdr:col>0</xdr:col>
      <xdr:colOff>1790700</xdr:colOff>
      <xdr:row>776</xdr:row>
      <xdr:rowOff>76200</xdr:rowOff>
    </xdr:to>
    <xdr:sp macro="" textlink="">
      <xdr:nvSpPr>
        <xdr:cNvPr id="1092512" name="Line 1046"/>
        <xdr:cNvSpPr>
          <a:spLocks noChangeShapeType="1"/>
        </xdr:cNvSpPr>
      </xdr:nvSpPr>
      <xdr:spPr bwMode="auto">
        <a:xfrm>
          <a:off x="144780" y="2202942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776</xdr:row>
      <xdr:rowOff>160020</xdr:rowOff>
    </xdr:from>
    <xdr:to>
      <xdr:col>0</xdr:col>
      <xdr:colOff>1798320</xdr:colOff>
      <xdr:row>776</xdr:row>
      <xdr:rowOff>160020</xdr:rowOff>
    </xdr:to>
    <xdr:sp macro="" textlink="">
      <xdr:nvSpPr>
        <xdr:cNvPr id="1092513" name="Line 1047"/>
        <xdr:cNvSpPr>
          <a:spLocks noChangeShapeType="1"/>
        </xdr:cNvSpPr>
      </xdr:nvSpPr>
      <xdr:spPr bwMode="auto">
        <a:xfrm>
          <a:off x="137160" y="2203780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778</xdr:row>
      <xdr:rowOff>76200</xdr:rowOff>
    </xdr:from>
    <xdr:to>
      <xdr:col>0</xdr:col>
      <xdr:colOff>1790700</xdr:colOff>
      <xdr:row>778</xdr:row>
      <xdr:rowOff>76200</xdr:rowOff>
    </xdr:to>
    <xdr:sp macro="" textlink="">
      <xdr:nvSpPr>
        <xdr:cNvPr id="1092514" name="Line 1048"/>
        <xdr:cNvSpPr>
          <a:spLocks noChangeShapeType="1"/>
        </xdr:cNvSpPr>
      </xdr:nvSpPr>
      <xdr:spPr bwMode="auto">
        <a:xfrm>
          <a:off x="144780" y="2209190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778</xdr:row>
      <xdr:rowOff>160020</xdr:rowOff>
    </xdr:from>
    <xdr:to>
      <xdr:col>0</xdr:col>
      <xdr:colOff>1798320</xdr:colOff>
      <xdr:row>778</xdr:row>
      <xdr:rowOff>160020</xdr:rowOff>
    </xdr:to>
    <xdr:sp macro="" textlink="">
      <xdr:nvSpPr>
        <xdr:cNvPr id="1092515" name="Line 1049"/>
        <xdr:cNvSpPr>
          <a:spLocks noChangeShapeType="1"/>
        </xdr:cNvSpPr>
      </xdr:nvSpPr>
      <xdr:spPr bwMode="auto">
        <a:xfrm>
          <a:off x="137160" y="2210028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780</xdr:row>
      <xdr:rowOff>76200</xdr:rowOff>
    </xdr:from>
    <xdr:to>
      <xdr:col>0</xdr:col>
      <xdr:colOff>1790700</xdr:colOff>
      <xdr:row>780</xdr:row>
      <xdr:rowOff>76200</xdr:rowOff>
    </xdr:to>
    <xdr:sp macro="" textlink="">
      <xdr:nvSpPr>
        <xdr:cNvPr id="1092516" name="Line 1050"/>
        <xdr:cNvSpPr>
          <a:spLocks noChangeShapeType="1"/>
        </xdr:cNvSpPr>
      </xdr:nvSpPr>
      <xdr:spPr bwMode="auto">
        <a:xfrm>
          <a:off x="144780" y="2215972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780</xdr:row>
      <xdr:rowOff>160020</xdr:rowOff>
    </xdr:from>
    <xdr:to>
      <xdr:col>0</xdr:col>
      <xdr:colOff>1798320</xdr:colOff>
      <xdr:row>780</xdr:row>
      <xdr:rowOff>160020</xdr:rowOff>
    </xdr:to>
    <xdr:sp macro="" textlink="">
      <xdr:nvSpPr>
        <xdr:cNvPr id="1092517" name="Line 1051"/>
        <xdr:cNvSpPr>
          <a:spLocks noChangeShapeType="1"/>
        </xdr:cNvSpPr>
      </xdr:nvSpPr>
      <xdr:spPr bwMode="auto">
        <a:xfrm>
          <a:off x="137160" y="2216810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764</xdr:row>
      <xdr:rowOff>76200</xdr:rowOff>
    </xdr:from>
    <xdr:to>
      <xdr:col>0</xdr:col>
      <xdr:colOff>1790700</xdr:colOff>
      <xdr:row>764</xdr:row>
      <xdr:rowOff>76200</xdr:rowOff>
    </xdr:to>
    <xdr:sp macro="" textlink="">
      <xdr:nvSpPr>
        <xdr:cNvPr id="1092518" name="Line 1052"/>
        <xdr:cNvSpPr>
          <a:spLocks noChangeShapeType="1"/>
        </xdr:cNvSpPr>
      </xdr:nvSpPr>
      <xdr:spPr bwMode="auto">
        <a:xfrm>
          <a:off x="144780" y="2163241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764</xdr:row>
      <xdr:rowOff>160020</xdr:rowOff>
    </xdr:from>
    <xdr:to>
      <xdr:col>0</xdr:col>
      <xdr:colOff>1798320</xdr:colOff>
      <xdr:row>764</xdr:row>
      <xdr:rowOff>160020</xdr:rowOff>
    </xdr:to>
    <xdr:sp macro="" textlink="">
      <xdr:nvSpPr>
        <xdr:cNvPr id="1092519" name="Line 1053"/>
        <xdr:cNvSpPr>
          <a:spLocks noChangeShapeType="1"/>
        </xdr:cNvSpPr>
      </xdr:nvSpPr>
      <xdr:spPr bwMode="auto">
        <a:xfrm>
          <a:off x="137160" y="2164080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760</xdr:row>
      <xdr:rowOff>76200</xdr:rowOff>
    </xdr:from>
    <xdr:to>
      <xdr:col>0</xdr:col>
      <xdr:colOff>1790700</xdr:colOff>
      <xdr:row>760</xdr:row>
      <xdr:rowOff>76200</xdr:rowOff>
    </xdr:to>
    <xdr:sp macro="" textlink="">
      <xdr:nvSpPr>
        <xdr:cNvPr id="1092520" name="Line 1054"/>
        <xdr:cNvSpPr>
          <a:spLocks noChangeShapeType="1"/>
        </xdr:cNvSpPr>
      </xdr:nvSpPr>
      <xdr:spPr bwMode="auto">
        <a:xfrm>
          <a:off x="144780" y="2148382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760</xdr:row>
      <xdr:rowOff>160020</xdr:rowOff>
    </xdr:from>
    <xdr:to>
      <xdr:col>0</xdr:col>
      <xdr:colOff>1798320</xdr:colOff>
      <xdr:row>760</xdr:row>
      <xdr:rowOff>160020</xdr:rowOff>
    </xdr:to>
    <xdr:sp macro="" textlink="">
      <xdr:nvSpPr>
        <xdr:cNvPr id="1092521" name="Line 1055"/>
        <xdr:cNvSpPr>
          <a:spLocks noChangeShapeType="1"/>
        </xdr:cNvSpPr>
      </xdr:nvSpPr>
      <xdr:spPr bwMode="auto">
        <a:xfrm>
          <a:off x="137160" y="2149221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754</xdr:row>
      <xdr:rowOff>76200</xdr:rowOff>
    </xdr:from>
    <xdr:to>
      <xdr:col>0</xdr:col>
      <xdr:colOff>1790700</xdr:colOff>
      <xdr:row>754</xdr:row>
      <xdr:rowOff>76200</xdr:rowOff>
    </xdr:to>
    <xdr:sp macro="" textlink="">
      <xdr:nvSpPr>
        <xdr:cNvPr id="1092522" name="Line 1056"/>
        <xdr:cNvSpPr>
          <a:spLocks noChangeShapeType="1"/>
        </xdr:cNvSpPr>
      </xdr:nvSpPr>
      <xdr:spPr bwMode="auto">
        <a:xfrm>
          <a:off x="144780" y="2129028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754</xdr:row>
      <xdr:rowOff>160020</xdr:rowOff>
    </xdr:from>
    <xdr:to>
      <xdr:col>0</xdr:col>
      <xdr:colOff>1798320</xdr:colOff>
      <xdr:row>754</xdr:row>
      <xdr:rowOff>160020</xdr:rowOff>
    </xdr:to>
    <xdr:sp macro="" textlink="">
      <xdr:nvSpPr>
        <xdr:cNvPr id="1092523" name="Line 1057"/>
        <xdr:cNvSpPr>
          <a:spLocks noChangeShapeType="1"/>
        </xdr:cNvSpPr>
      </xdr:nvSpPr>
      <xdr:spPr bwMode="auto">
        <a:xfrm>
          <a:off x="137160" y="2129866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766</xdr:row>
      <xdr:rowOff>76200</xdr:rowOff>
    </xdr:from>
    <xdr:to>
      <xdr:col>0</xdr:col>
      <xdr:colOff>1790700</xdr:colOff>
      <xdr:row>766</xdr:row>
      <xdr:rowOff>76200</xdr:rowOff>
    </xdr:to>
    <xdr:sp macro="" textlink="">
      <xdr:nvSpPr>
        <xdr:cNvPr id="1092524" name="Line 1058"/>
        <xdr:cNvSpPr>
          <a:spLocks noChangeShapeType="1"/>
        </xdr:cNvSpPr>
      </xdr:nvSpPr>
      <xdr:spPr bwMode="auto">
        <a:xfrm>
          <a:off x="144780" y="2168118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766</xdr:row>
      <xdr:rowOff>160020</xdr:rowOff>
    </xdr:from>
    <xdr:to>
      <xdr:col>0</xdr:col>
      <xdr:colOff>1798320</xdr:colOff>
      <xdr:row>766</xdr:row>
      <xdr:rowOff>160020</xdr:rowOff>
    </xdr:to>
    <xdr:sp macro="" textlink="">
      <xdr:nvSpPr>
        <xdr:cNvPr id="1092525" name="Line 1059"/>
        <xdr:cNvSpPr>
          <a:spLocks noChangeShapeType="1"/>
        </xdr:cNvSpPr>
      </xdr:nvSpPr>
      <xdr:spPr bwMode="auto">
        <a:xfrm>
          <a:off x="137160" y="2168956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768</xdr:row>
      <xdr:rowOff>76200</xdr:rowOff>
    </xdr:from>
    <xdr:to>
      <xdr:col>0</xdr:col>
      <xdr:colOff>1790700</xdr:colOff>
      <xdr:row>768</xdr:row>
      <xdr:rowOff>76200</xdr:rowOff>
    </xdr:to>
    <xdr:sp macro="" textlink="">
      <xdr:nvSpPr>
        <xdr:cNvPr id="1092526" name="Line 1060"/>
        <xdr:cNvSpPr>
          <a:spLocks noChangeShapeType="1"/>
        </xdr:cNvSpPr>
      </xdr:nvSpPr>
      <xdr:spPr bwMode="auto">
        <a:xfrm>
          <a:off x="144780" y="2175967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768</xdr:row>
      <xdr:rowOff>160020</xdr:rowOff>
    </xdr:from>
    <xdr:to>
      <xdr:col>0</xdr:col>
      <xdr:colOff>1798320</xdr:colOff>
      <xdr:row>768</xdr:row>
      <xdr:rowOff>160020</xdr:rowOff>
    </xdr:to>
    <xdr:sp macro="" textlink="">
      <xdr:nvSpPr>
        <xdr:cNvPr id="1092527" name="Line 1061"/>
        <xdr:cNvSpPr>
          <a:spLocks noChangeShapeType="1"/>
        </xdr:cNvSpPr>
      </xdr:nvSpPr>
      <xdr:spPr bwMode="auto">
        <a:xfrm>
          <a:off x="137160" y="2176805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769</xdr:row>
      <xdr:rowOff>0</xdr:rowOff>
    </xdr:from>
    <xdr:to>
      <xdr:col>0</xdr:col>
      <xdr:colOff>1790700</xdr:colOff>
      <xdr:row>769</xdr:row>
      <xdr:rowOff>0</xdr:rowOff>
    </xdr:to>
    <xdr:sp macro="" textlink="">
      <xdr:nvSpPr>
        <xdr:cNvPr id="1092528" name="Line 1062"/>
        <xdr:cNvSpPr>
          <a:spLocks noChangeShapeType="1"/>
        </xdr:cNvSpPr>
      </xdr:nvSpPr>
      <xdr:spPr bwMode="auto">
        <a:xfrm>
          <a:off x="144780" y="2178177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769</xdr:row>
      <xdr:rowOff>0</xdr:rowOff>
    </xdr:from>
    <xdr:to>
      <xdr:col>0</xdr:col>
      <xdr:colOff>1798320</xdr:colOff>
      <xdr:row>769</xdr:row>
      <xdr:rowOff>0</xdr:rowOff>
    </xdr:to>
    <xdr:sp macro="" textlink="">
      <xdr:nvSpPr>
        <xdr:cNvPr id="1092529" name="Line 1063"/>
        <xdr:cNvSpPr>
          <a:spLocks noChangeShapeType="1"/>
        </xdr:cNvSpPr>
      </xdr:nvSpPr>
      <xdr:spPr bwMode="auto">
        <a:xfrm>
          <a:off x="137160" y="2178177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784</xdr:row>
      <xdr:rowOff>76200</xdr:rowOff>
    </xdr:from>
    <xdr:to>
      <xdr:col>0</xdr:col>
      <xdr:colOff>1790700</xdr:colOff>
      <xdr:row>784</xdr:row>
      <xdr:rowOff>76200</xdr:rowOff>
    </xdr:to>
    <xdr:sp macro="" textlink="">
      <xdr:nvSpPr>
        <xdr:cNvPr id="1092530" name="Line 1064"/>
        <xdr:cNvSpPr>
          <a:spLocks noChangeShapeType="1"/>
        </xdr:cNvSpPr>
      </xdr:nvSpPr>
      <xdr:spPr bwMode="auto">
        <a:xfrm>
          <a:off x="144780" y="2233574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784</xdr:row>
      <xdr:rowOff>160020</xdr:rowOff>
    </xdr:from>
    <xdr:to>
      <xdr:col>0</xdr:col>
      <xdr:colOff>1798320</xdr:colOff>
      <xdr:row>784</xdr:row>
      <xdr:rowOff>160020</xdr:rowOff>
    </xdr:to>
    <xdr:sp macro="" textlink="">
      <xdr:nvSpPr>
        <xdr:cNvPr id="1092531" name="Line 1065"/>
        <xdr:cNvSpPr>
          <a:spLocks noChangeShapeType="1"/>
        </xdr:cNvSpPr>
      </xdr:nvSpPr>
      <xdr:spPr bwMode="auto">
        <a:xfrm>
          <a:off x="137160" y="2234412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764</xdr:row>
      <xdr:rowOff>76200</xdr:rowOff>
    </xdr:from>
    <xdr:to>
      <xdr:col>0</xdr:col>
      <xdr:colOff>1790700</xdr:colOff>
      <xdr:row>764</xdr:row>
      <xdr:rowOff>76200</xdr:rowOff>
    </xdr:to>
    <xdr:sp macro="" textlink="">
      <xdr:nvSpPr>
        <xdr:cNvPr id="1092532" name="Line 1066"/>
        <xdr:cNvSpPr>
          <a:spLocks noChangeShapeType="1"/>
        </xdr:cNvSpPr>
      </xdr:nvSpPr>
      <xdr:spPr bwMode="auto">
        <a:xfrm>
          <a:off x="144780" y="2163241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764</xdr:row>
      <xdr:rowOff>160020</xdr:rowOff>
    </xdr:from>
    <xdr:to>
      <xdr:col>0</xdr:col>
      <xdr:colOff>1798320</xdr:colOff>
      <xdr:row>764</xdr:row>
      <xdr:rowOff>160020</xdr:rowOff>
    </xdr:to>
    <xdr:sp macro="" textlink="">
      <xdr:nvSpPr>
        <xdr:cNvPr id="1092533" name="Line 1067"/>
        <xdr:cNvSpPr>
          <a:spLocks noChangeShapeType="1"/>
        </xdr:cNvSpPr>
      </xdr:nvSpPr>
      <xdr:spPr bwMode="auto">
        <a:xfrm>
          <a:off x="137160" y="2164080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766</xdr:row>
      <xdr:rowOff>76200</xdr:rowOff>
    </xdr:from>
    <xdr:to>
      <xdr:col>0</xdr:col>
      <xdr:colOff>1790700</xdr:colOff>
      <xdr:row>766</xdr:row>
      <xdr:rowOff>76200</xdr:rowOff>
    </xdr:to>
    <xdr:sp macro="" textlink="">
      <xdr:nvSpPr>
        <xdr:cNvPr id="1092534" name="Line 1068"/>
        <xdr:cNvSpPr>
          <a:spLocks noChangeShapeType="1"/>
        </xdr:cNvSpPr>
      </xdr:nvSpPr>
      <xdr:spPr bwMode="auto">
        <a:xfrm>
          <a:off x="144780" y="2168118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766</xdr:row>
      <xdr:rowOff>160020</xdr:rowOff>
    </xdr:from>
    <xdr:to>
      <xdr:col>0</xdr:col>
      <xdr:colOff>1798320</xdr:colOff>
      <xdr:row>766</xdr:row>
      <xdr:rowOff>160020</xdr:rowOff>
    </xdr:to>
    <xdr:sp macro="" textlink="">
      <xdr:nvSpPr>
        <xdr:cNvPr id="1092535" name="Line 1069"/>
        <xdr:cNvSpPr>
          <a:spLocks noChangeShapeType="1"/>
        </xdr:cNvSpPr>
      </xdr:nvSpPr>
      <xdr:spPr bwMode="auto">
        <a:xfrm>
          <a:off x="137160" y="2168956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768</xdr:row>
      <xdr:rowOff>76200</xdr:rowOff>
    </xdr:from>
    <xdr:to>
      <xdr:col>0</xdr:col>
      <xdr:colOff>1790700</xdr:colOff>
      <xdr:row>768</xdr:row>
      <xdr:rowOff>76200</xdr:rowOff>
    </xdr:to>
    <xdr:sp macro="" textlink="">
      <xdr:nvSpPr>
        <xdr:cNvPr id="1092536" name="Line 1070"/>
        <xdr:cNvSpPr>
          <a:spLocks noChangeShapeType="1"/>
        </xdr:cNvSpPr>
      </xdr:nvSpPr>
      <xdr:spPr bwMode="auto">
        <a:xfrm>
          <a:off x="144780" y="2175967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768</xdr:row>
      <xdr:rowOff>160020</xdr:rowOff>
    </xdr:from>
    <xdr:to>
      <xdr:col>0</xdr:col>
      <xdr:colOff>1798320</xdr:colOff>
      <xdr:row>768</xdr:row>
      <xdr:rowOff>160020</xdr:rowOff>
    </xdr:to>
    <xdr:sp macro="" textlink="">
      <xdr:nvSpPr>
        <xdr:cNvPr id="1092537" name="Line 1071"/>
        <xdr:cNvSpPr>
          <a:spLocks noChangeShapeType="1"/>
        </xdr:cNvSpPr>
      </xdr:nvSpPr>
      <xdr:spPr bwMode="auto">
        <a:xfrm>
          <a:off x="137160" y="2176805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769</xdr:row>
      <xdr:rowOff>0</xdr:rowOff>
    </xdr:from>
    <xdr:to>
      <xdr:col>0</xdr:col>
      <xdr:colOff>1790700</xdr:colOff>
      <xdr:row>769</xdr:row>
      <xdr:rowOff>0</xdr:rowOff>
    </xdr:to>
    <xdr:sp macro="" textlink="">
      <xdr:nvSpPr>
        <xdr:cNvPr id="1092538" name="Line 1072"/>
        <xdr:cNvSpPr>
          <a:spLocks noChangeShapeType="1"/>
        </xdr:cNvSpPr>
      </xdr:nvSpPr>
      <xdr:spPr bwMode="auto">
        <a:xfrm>
          <a:off x="144780" y="2178177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769</xdr:row>
      <xdr:rowOff>0</xdr:rowOff>
    </xdr:from>
    <xdr:to>
      <xdr:col>0</xdr:col>
      <xdr:colOff>1798320</xdr:colOff>
      <xdr:row>769</xdr:row>
      <xdr:rowOff>0</xdr:rowOff>
    </xdr:to>
    <xdr:sp macro="" textlink="">
      <xdr:nvSpPr>
        <xdr:cNvPr id="1092539" name="Line 1073"/>
        <xdr:cNvSpPr>
          <a:spLocks noChangeShapeType="1"/>
        </xdr:cNvSpPr>
      </xdr:nvSpPr>
      <xdr:spPr bwMode="auto">
        <a:xfrm>
          <a:off x="137160" y="2178177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770</xdr:row>
      <xdr:rowOff>76200</xdr:rowOff>
    </xdr:from>
    <xdr:to>
      <xdr:col>0</xdr:col>
      <xdr:colOff>1790700</xdr:colOff>
      <xdr:row>770</xdr:row>
      <xdr:rowOff>76200</xdr:rowOff>
    </xdr:to>
    <xdr:sp macro="" textlink="">
      <xdr:nvSpPr>
        <xdr:cNvPr id="1092540" name="Line 1074"/>
        <xdr:cNvSpPr>
          <a:spLocks noChangeShapeType="1"/>
        </xdr:cNvSpPr>
      </xdr:nvSpPr>
      <xdr:spPr bwMode="auto">
        <a:xfrm>
          <a:off x="144780" y="2184273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770</xdr:row>
      <xdr:rowOff>160020</xdr:rowOff>
    </xdr:from>
    <xdr:to>
      <xdr:col>0</xdr:col>
      <xdr:colOff>1798320</xdr:colOff>
      <xdr:row>770</xdr:row>
      <xdr:rowOff>160020</xdr:rowOff>
    </xdr:to>
    <xdr:sp macro="" textlink="">
      <xdr:nvSpPr>
        <xdr:cNvPr id="1092541" name="Line 1075"/>
        <xdr:cNvSpPr>
          <a:spLocks noChangeShapeType="1"/>
        </xdr:cNvSpPr>
      </xdr:nvSpPr>
      <xdr:spPr bwMode="auto">
        <a:xfrm>
          <a:off x="137160" y="2185111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760</xdr:row>
      <xdr:rowOff>76200</xdr:rowOff>
    </xdr:from>
    <xdr:to>
      <xdr:col>0</xdr:col>
      <xdr:colOff>1790700</xdr:colOff>
      <xdr:row>760</xdr:row>
      <xdr:rowOff>76200</xdr:rowOff>
    </xdr:to>
    <xdr:sp macro="" textlink="">
      <xdr:nvSpPr>
        <xdr:cNvPr id="1092542" name="Line 1076"/>
        <xdr:cNvSpPr>
          <a:spLocks noChangeShapeType="1"/>
        </xdr:cNvSpPr>
      </xdr:nvSpPr>
      <xdr:spPr bwMode="auto">
        <a:xfrm>
          <a:off x="144780" y="2148382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760</xdr:row>
      <xdr:rowOff>160020</xdr:rowOff>
    </xdr:from>
    <xdr:to>
      <xdr:col>0</xdr:col>
      <xdr:colOff>1798320</xdr:colOff>
      <xdr:row>760</xdr:row>
      <xdr:rowOff>160020</xdr:rowOff>
    </xdr:to>
    <xdr:sp macro="" textlink="">
      <xdr:nvSpPr>
        <xdr:cNvPr id="1092543" name="Line 1077"/>
        <xdr:cNvSpPr>
          <a:spLocks noChangeShapeType="1"/>
        </xdr:cNvSpPr>
      </xdr:nvSpPr>
      <xdr:spPr bwMode="auto">
        <a:xfrm>
          <a:off x="137160" y="2149221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754</xdr:row>
      <xdr:rowOff>76200</xdr:rowOff>
    </xdr:from>
    <xdr:to>
      <xdr:col>0</xdr:col>
      <xdr:colOff>1790700</xdr:colOff>
      <xdr:row>754</xdr:row>
      <xdr:rowOff>76200</xdr:rowOff>
    </xdr:to>
    <xdr:sp macro="" textlink="">
      <xdr:nvSpPr>
        <xdr:cNvPr id="1092544" name="Line 1078"/>
        <xdr:cNvSpPr>
          <a:spLocks noChangeShapeType="1"/>
        </xdr:cNvSpPr>
      </xdr:nvSpPr>
      <xdr:spPr bwMode="auto">
        <a:xfrm>
          <a:off x="144780" y="2129028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754</xdr:row>
      <xdr:rowOff>160020</xdr:rowOff>
    </xdr:from>
    <xdr:to>
      <xdr:col>0</xdr:col>
      <xdr:colOff>1798320</xdr:colOff>
      <xdr:row>754</xdr:row>
      <xdr:rowOff>160020</xdr:rowOff>
    </xdr:to>
    <xdr:sp macro="" textlink="">
      <xdr:nvSpPr>
        <xdr:cNvPr id="1092545" name="Line 1079"/>
        <xdr:cNvSpPr>
          <a:spLocks noChangeShapeType="1"/>
        </xdr:cNvSpPr>
      </xdr:nvSpPr>
      <xdr:spPr bwMode="auto">
        <a:xfrm>
          <a:off x="137160" y="2129866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772</xdr:row>
      <xdr:rowOff>76200</xdr:rowOff>
    </xdr:from>
    <xdr:to>
      <xdr:col>0</xdr:col>
      <xdr:colOff>1790700</xdr:colOff>
      <xdr:row>772</xdr:row>
      <xdr:rowOff>76200</xdr:rowOff>
    </xdr:to>
    <xdr:sp macro="" textlink="">
      <xdr:nvSpPr>
        <xdr:cNvPr id="1092546" name="Line 1080"/>
        <xdr:cNvSpPr>
          <a:spLocks noChangeShapeType="1"/>
        </xdr:cNvSpPr>
      </xdr:nvSpPr>
      <xdr:spPr bwMode="auto">
        <a:xfrm>
          <a:off x="144780" y="2190292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772</xdr:row>
      <xdr:rowOff>160020</xdr:rowOff>
    </xdr:from>
    <xdr:to>
      <xdr:col>0</xdr:col>
      <xdr:colOff>1798320</xdr:colOff>
      <xdr:row>772</xdr:row>
      <xdr:rowOff>160020</xdr:rowOff>
    </xdr:to>
    <xdr:sp macro="" textlink="">
      <xdr:nvSpPr>
        <xdr:cNvPr id="1092547" name="Line 1081"/>
        <xdr:cNvSpPr>
          <a:spLocks noChangeShapeType="1"/>
        </xdr:cNvSpPr>
      </xdr:nvSpPr>
      <xdr:spPr bwMode="auto">
        <a:xfrm>
          <a:off x="137160" y="2191131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773</xdr:row>
      <xdr:rowOff>0</xdr:rowOff>
    </xdr:from>
    <xdr:to>
      <xdr:col>0</xdr:col>
      <xdr:colOff>1790700</xdr:colOff>
      <xdr:row>773</xdr:row>
      <xdr:rowOff>0</xdr:rowOff>
    </xdr:to>
    <xdr:sp macro="" textlink="">
      <xdr:nvSpPr>
        <xdr:cNvPr id="1092548" name="Line 1082"/>
        <xdr:cNvSpPr>
          <a:spLocks noChangeShapeType="1"/>
        </xdr:cNvSpPr>
      </xdr:nvSpPr>
      <xdr:spPr bwMode="auto">
        <a:xfrm>
          <a:off x="144780" y="2191816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773</xdr:row>
      <xdr:rowOff>0</xdr:rowOff>
    </xdr:from>
    <xdr:to>
      <xdr:col>0</xdr:col>
      <xdr:colOff>1798320</xdr:colOff>
      <xdr:row>773</xdr:row>
      <xdr:rowOff>0</xdr:rowOff>
    </xdr:to>
    <xdr:sp macro="" textlink="">
      <xdr:nvSpPr>
        <xdr:cNvPr id="1092549" name="Line 1083"/>
        <xdr:cNvSpPr>
          <a:spLocks noChangeShapeType="1"/>
        </xdr:cNvSpPr>
      </xdr:nvSpPr>
      <xdr:spPr bwMode="auto">
        <a:xfrm>
          <a:off x="137160" y="2191816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774</xdr:row>
      <xdr:rowOff>76200</xdr:rowOff>
    </xdr:from>
    <xdr:to>
      <xdr:col>0</xdr:col>
      <xdr:colOff>1790700</xdr:colOff>
      <xdr:row>774</xdr:row>
      <xdr:rowOff>76200</xdr:rowOff>
    </xdr:to>
    <xdr:sp macro="" textlink="">
      <xdr:nvSpPr>
        <xdr:cNvPr id="1092550" name="Line 1084"/>
        <xdr:cNvSpPr>
          <a:spLocks noChangeShapeType="1"/>
        </xdr:cNvSpPr>
      </xdr:nvSpPr>
      <xdr:spPr bwMode="auto">
        <a:xfrm>
          <a:off x="144780" y="2196693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774</xdr:row>
      <xdr:rowOff>160020</xdr:rowOff>
    </xdr:from>
    <xdr:to>
      <xdr:col>0</xdr:col>
      <xdr:colOff>1798320</xdr:colOff>
      <xdr:row>774</xdr:row>
      <xdr:rowOff>160020</xdr:rowOff>
    </xdr:to>
    <xdr:sp macro="" textlink="">
      <xdr:nvSpPr>
        <xdr:cNvPr id="1092551" name="Line 1085"/>
        <xdr:cNvSpPr>
          <a:spLocks noChangeShapeType="1"/>
        </xdr:cNvSpPr>
      </xdr:nvSpPr>
      <xdr:spPr bwMode="auto">
        <a:xfrm>
          <a:off x="137160" y="2197531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776</xdr:row>
      <xdr:rowOff>76200</xdr:rowOff>
    </xdr:from>
    <xdr:to>
      <xdr:col>0</xdr:col>
      <xdr:colOff>1790700</xdr:colOff>
      <xdr:row>776</xdr:row>
      <xdr:rowOff>76200</xdr:rowOff>
    </xdr:to>
    <xdr:sp macro="" textlink="">
      <xdr:nvSpPr>
        <xdr:cNvPr id="1092552" name="Line 1086"/>
        <xdr:cNvSpPr>
          <a:spLocks noChangeShapeType="1"/>
        </xdr:cNvSpPr>
      </xdr:nvSpPr>
      <xdr:spPr bwMode="auto">
        <a:xfrm>
          <a:off x="144780" y="2202942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776</xdr:row>
      <xdr:rowOff>160020</xdr:rowOff>
    </xdr:from>
    <xdr:to>
      <xdr:col>0</xdr:col>
      <xdr:colOff>1798320</xdr:colOff>
      <xdr:row>776</xdr:row>
      <xdr:rowOff>160020</xdr:rowOff>
    </xdr:to>
    <xdr:sp macro="" textlink="">
      <xdr:nvSpPr>
        <xdr:cNvPr id="1092553" name="Line 1087"/>
        <xdr:cNvSpPr>
          <a:spLocks noChangeShapeType="1"/>
        </xdr:cNvSpPr>
      </xdr:nvSpPr>
      <xdr:spPr bwMode="auto">
        <a:xfrm>
          <a:off x="137160" y="2203780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778</xdr:row>
      <xdr:rowOff>76200</xdr:rowOff>
    </xdr:from>
    <xdr:to>
      <xdr:col>0</xdr:col>
      <xdr:colOff>1790700</xdr:colOff>
      <xdr:row>778</xdr:row>
      <xdr:rowOff>76200</xdr:rowOff>
    </xdr:to>
    <xdr:sp macro="" textlink="">
      <xdr:nvSpPr>
        <xdr:cNvPr id="1092554" name="Line 1088"/>
        <xdr:cNvSpPr>
          <a:spLocks noChangeShapeType="1"/>
        </xdr:cNvSpPr>
      </xdr:nvSpPr>
      <xdr:spPr bwMode="auto">
        <a:xfrm>
          <a:off x="144780" y="2209190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778</xdr:row>
      <xdr:rowOff>160020</xdr:rowOff>
    </xdr:from>
    <xdr:to>
      <xdr:col>0</xdr:col>
      <xdr:colOff>1798320</xdr:colOff>
      <xdr:row>778</xdr:row>
      <xdr:rowOff>160020</xdr:rowOff>
    </xdr:to>
    <xdr:sp macro="" textlink="">
      <xdr:nvSpPr>
        <xdr:cNvPr id="1092555" name="Line 1089"/>
        <xdr:cNvSpPr>
          <a:spLocks noChangeShapeType="1"/>
        </xdr:cNvSpPr>
      </xdr:nvSpPr>
      <xdr:spPr bwMode="auto">
        <a:xfrm>
          <a:off x="137160" y="2210028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780</xdr:row>
      <xdr:rowOff>76200</xdr:rowOff>
    </xdr:from>
    <xdr:to>
      <xdr:col>0</xdr:col>
      <xdr:colOff>1790700</xdr:colOff>
      <xdr:row>780</xdr:row>
      <xdr:rowOff>76200</xdr:rowOff>
    </xdr:to>
    <xdr:sp macro="" textlink="">
      <xdr:nvSpPr>
        <xdr:cNvPr id="1092556" name="Line 1090"/>
        <xdr:cNvSpPr>
          <a:spLocks noChangeShapeType="1"/>
        </xdr:cNvSpPr>
      </xdr:nvSpPr>
      <xdr:spPr bwMode="auto">
        <a:xfrm>
          <a:off x="144780" y="2215972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780</xdr:row>
      <xdr:rowOff>160020</xdr:rowOff>
    </xdr:from>
    <xdr:to>
      <xdr:col>0</xdr:col>
      <xdr:colOff>1798320</xdr:colOff>
      <xdr:row>780</xdr:row>
      <xdr:rowOff>160020</xdr:rowOff>
    </xdr:to>
    <xdr:sp macro="" textlink="">
      <xdr:nvSpPr>
        <xdr:cNvPr id="1092557" name="Line 1091"/>
        <xdr:cNvSpPr>
          <a:spLocks noChangeShapeType="1"/>
        </xdr:cNvSpPr>
      </xdr:nvSpPr>
      <xdr:spPr bwMode="auto">
        <a:xfrm>
          <a:off x="137160" y="2216810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782</xdr:row>
      <xdr:rowOff>76200</xdr:rowOff>
    </xdr:from>
    <xdr:to>
      <xdr:col>0</xdr:col>
      <xdr:colOff>1790700</xdr:colOff>
      <xdr:row>782</xdr:row>
      <xdr:rowOff>76200</xdr:rowOff>
    </xdr:to>
    <xdr:sp macro="" textlink="">
      <xdr:nvSpPr>
        <xdr:cNvPr id="1092558" name="Line 1092"/>
        <xdr:cNvSpPr>
          <a:spLocks noChangeShapeType="1"/>
        </xdr:cNvSpPr>
      </xdr:nvSpPr>
      <xdr:spPr bwMode="auto">
        <a:xfrm>
          <a:off x="144780" y="2225040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782</xdr:row>
      <xdr:rowOff>160020</xdr:rowOff>
    </xdr:from>
    <xdr:to>
      <xdr:col>0</xdr:col>
      <xdr:colOff>1798320</xdr:colOff>
      <xdr:row>782</xdr:row>
      <xdr:rowOff>160020</xdr:rowOff>
    </xdr:to>
    <xdr:sp macro="" textlink="">
      <xdr:nvSpPr>
        <xdr:cNvPr id="1092559" name="Line 1093"/>
        <xdr:cNvSpPr>
          <a:spLocks noChangeShapeType="1"/>
        </xdr:cNvSpPr>
      </xdr:nvSpPr>
      <xdr:spPr bwMode="auto">
        <a:xfrm>
          <a:off x="137160" y="2225878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754</xdr:row>
      <xdr:rowOff>76200</xdr:rowOff>
    </xdr:from>
    <xdr:to>
      <xdr:col>0</xdr:col>
      <xdr:colOff>1790700</xdr:colOff>
      <xdr:row>754</xdr:row>
      <xdr:rowOff>76200</xdr:rowOff>
    </xdr:to>
    <xdr:sp macro="" textlink="">
      <xdr:nvSpPr>
        <xdr:cNvPr id="1092560" name="Line 1108"/>
        <xdr:cNvSpPr>
          <a:spLocks noChangeShapeType="1"/>
        </xdr:cNvSpPr>
      </xdr:nvSpPr>
      <xdr:spPr bwMode="auto">
        <a:xfrm>
          <a:off x="144780" y="2129028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754</xdr:row>
      <xdr:rowOff>160020</xdr:rowOff>
    </xdr:from>
    <xdr:to>
      <xdr:col>0</xdr:col>
      <xdr:colOff>1798320</xdr:colOff>
      <xdr:row>754</xdr:row>
      <xdr:rowOff>160020</xdr:rowOff>
    </xdr:to>
    <xdr:sp macro="" textlink="">
      <xdr:nvSpPr>
        <xdr:cNvPr id="1092561" name="Line 1109"/>
        <xdr:cNvSpPr>
          <a:spLocks noChangeShapeType="1"/>
        </xdr:cNvSpPr>
      </xdr:nvSpPr>
      <xdr:spPr bwMode="auto">
        <a:xfrm>
          <a:off x="137160" y="2129866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756</xdr:row>
      <xdr:rowOff>76200</xdr:rowOff>
    </xdr:from>
    <xdr:to>
      <xdr:col>0</xdr:col>
      <xdr:colOff>1790700</xdr:colOff>
      <xdr:row>756</xdr:row>
      <xdr:rowOff>76200</xdr:rowOff>
    </xdr:to>
    <xdr:sp macro="" textlink="">
      <xdr:nvSpPr>
        <xdr:cNvPr id="1092562" name="Line 1110"/>
        <xdr:cNvSpPr>
          <a:spLocks noChangeShapeType="1"/>
        </xdr:cNvSpPr>
      </xdr:nvSpPr>
      <xdr:spPr bwMode="auto">
        <a:xfrm>
          <a:off x="144780" y="2135657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756</xdr:row>
      <xdr:rowOff>160020</xdr:rowOff>
    </xdr:from>
    <xdr:to>
      <xdr:col>0</xdr:col>
      <xdr:colOff>1798320</xdr:colOff>
      <xdr:row>756</xdr:row>
      <xdr:rowOff>160020</xdr:rowOff>
    </xdr:to>
    <xdr:sp macro="" textlink="">
      <xdr:nvSpPr>
        <xdr:cNvPr id="1092563" name="Line 1111"/>
        <xdr:cNvSpPr>
          <a:spLocks noChangeShapeType="1"/>
        </xdr:cNvSpPr>
      </xdr:nvSpPr>
      <xdr:spPr bwMode="auto">
        <a:xfrm>
          <a:off x="137160" y="2136495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758</xdr:row>
      <xdr:rowOff>76200</xdr:rowOff>
    </xdr:from>
    <xdr:to>
      <xdr:col>0</xdr:col>
      <xdr:colOff>1790700</xdr:colOff>
      <xdr:row>758</xdr:row>
      <xdr:rowOff>76200</xdr:rowOff>
    </xdr:to>
    <xdr:sp macro="" textlink="">
      <xdr:nvSpPr>
        <xdr:cNvPr id="1092564" name="Line 1112"/>
        <xdr:cNvSpPr>
          <a:spLocks noChangeShapeType="1"/>
        </xdr:cNvSpPr>
      </xdr:nvSpPr>
      <xdr:spPr bwMode="auto">
        <a:xfrm>
          <a:off x="144780" y="2140381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758</xdr:row>
      <xdr:rowOff>160020</xdr:rowOff>
    </xdr:from>
    <xdr:to>
      <xdr:col>0</xdr:col>
      <xdr:colOff>1798320</xdr:colOff>
      <xdr:row>758</xdr:row>
      <xdr:rowOff>160020</xdr:rowOff>
    </xdr:to>
    <xdr:sp macro="" textlink="">
      <xdr:nvSpPr>
        <xdr:cNvPr id="1092565" name="Line 1113"/>
        <xdr:cNvSpPr>
          <a:spLocks noChangeShapeType="1"/>
        </xdr:cNvSpPr>
      </xdr:nvSpPr>
      <xdr:spPr bwMode="auto">
        <a:xfrm>
          <a:off x="137160" y="2141220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764</xdr:row>
      <xdr:rowOff>76200</xdr:rowOff>
    </xdr:from>
    <xdr:to>
      <xdr:col>0</xdr:col>
      <xdr:colOff>1790700</xdr:colOff>
      <xdr:row>764</xdr:row>
      <xdr:rowOff>76200</xdr:rowOff>
    </xdr:to>
    <xdr:sp macro="" textlink="">
      <xdr:nvSpPr>
        <xdr:cNvPr id="1092566" name="Line 215"/>
        <xdr:cNvSpPr>
          <a:spLocks noChangeShapeType="1"/>
        </xdr:cNvSpPr>
      </xdr:nvSpPr>
      <xdr:spPr bwMode="auto">
        <a:xfrm>
          <a:off x="144780" y="2163241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764</xdr:row>
      <xdr:rowOff>160020</xdr:rowOff>
    </xdr:from>
    <xdr:to>
      <xdr:col>0</xdr:col>
      <xdr:colOff>1798320</xdr:colOff>
      <xdr:row>764</xdr:row>
      <xdr:rowOff>160020</xdr:rowOff>
    </xdr:to>
    <xdr:sp macro="" textlink="">
      <xdr:nvSpPr>
        <xdr:cNvPr id="1092567" name="Line 216"/>
        <xdr:cNvSpPr>
          <a:spLocks noChangeShapeType="1"/>
        </xdr:cNvSpPr>
      </xdr:nvSpPr>
      <xdr:spPr bwMode="auto">
        <a:xfrm>
          <a:off x="137160" y="2164080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760</xdr:row>
      <xdr:rowOff>76200</xdr:rowOff>
    </xdr:from>
    <xdr:to>
      <xdr:col>0</xdr:col>
      <xdr:colOff>1790700</xdr:colOff>
      <xdr:row>760</xdr:row>
      <xdr:rowOff>76200</xdr:rowOff>
    </xdr:to>
    <xdr:sp macro="" textlink="">
      <xdr:nvSpPr>
        <xdr:cNvPr id="1092568" name="Line 217"/>
        <xdr:cNvSpPr>
          <a:spLocks noChangeShapeType="1"/>
        </xdr:cNvSpPr>
      </xdr:nvSpPr>
      <xdr:spPr bwMode="auto">
        <a:xfrm>
          <a:off x="144780" y="2148382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760</xdr:row>
      <xdr:rowOff>160020</xdr:rowOff>
    </xdr:from>
    <xdr:to>
      <xdr:col>0</xdr:col>
      <xdr:colOff>1798320</xdr:colOff>
      <xdr:row>760</xdr:row>
      <xdr:rowOff>160020</xdr:rowOff>
    </xdr:to>
    <xdr:sp macro="" textlink="">
      <xdr:nvSpPr>
        <xdr:cNvPr id="1092569" name="Line 218"/>
        <xdr:cNvSpPr>
          <a:spLocks noChangeShapeType="1"/>
        </xdr:cNvSpPr>
      </xdr:nvSpPr>
      <xdr:spPr bwMode="auto">
        <a:xfrm>
          <a:off x="137160" y="2149221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754</xdr:row>
      <xdr:rowOff>76200</xdr:rowOff>
    </xdr:from>
    <xdr:to>
      <xdr:col>0</xdr:col>
      <xdr:colOff>1790700</xdr:colOff>
      <xdr:row>754</xdr:row>
      <xdr:rowOff>76200</xdr:rowOff>
    </xdr:to>
    <xdr:sp macro="" textlink="">
      <xdr:nvSpPr>
        <xdr:cNvPr id="1092570" name="Line 219"/>
        <xdr:cNvSpPr>
          <a:spLocks noChangeShapeType="1"/>
        </xdr:cNvSpPr>
      </xdr:nvSpPr>
      <xdr:spPr bwMode="auto">
        <a:xfrm>
          <a:off x="144780" y="2129028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754</xdr:row>
      <xdr:rowOff>160020</xdr:rowOff>
    </xdr:from>
    <xdr:to>
      <xdr:col>0</xdr:col>
      <xdr:colOff>1798320</xdr:colOff>
      <xdr:row>754</xdr:row>
      <xdr:rowOff>160020</xdr:rowOff>
    </xdr:to>
    <xdr:sp macro="" textlink="">
      <xdr:nvSpPr>
        <xdr:cNvPr id="1092571" name="Line 220"/>
        <xdr:cNvSpPr>
          <a:spLocks noChangeShapeType="1"/>
        </xdr:cNvSpPr>
      </xdr:nvSpPr>
      <xdr:spPr bwMode="auto">
        <a:xfrm>
          <a:off x="137160" y="2129866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766</xdr:row>
      <xdr:rowOff>76200</xdr:rowOff>
    </xdr:from>
    <xdr:to>
      <xdr:col>0</xdr:col>
      <xdr:colOff>1790700</xdr:colOff>
      <xdr:row>766</xdr:row>
      <xdr:rowOff>76200</xdr:rowOff>
    </xdr:to>
    <xdr:sp macro="" textlink="">
      <xdr:nvSpPr>
        <xdr:cNvPr id="1092572" name="Line 221"/>
        <xdr:cNvSpPr>
          <a:spLocks noChangeShapeType="1"/>
        </xdr:cNvSpPr>
      </xdr:nvSpPr>
      <xdr:spPr bwMode="auto">
        <a:xfrm>
          <a:off x="144780" y="2168118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766</xdr:row>
      <xdr:rowOff>160020</xdr:rowOff>
    </xdr:from>
    <xdr:to>
      <xdr:col>0</xdr:col>
      <xdr:colOff>1798320</xdr:colOff>
      <xdr:row>766</xdr:row>
      <xdr:rowOff>160020</xdr:rowOff>
    </xdr:to>
    <xdr:sp macro="" textlink="">
      <xdr:nvSpPr>
        <xdr:cNvPr id="1092573" name="Line 222"/>
        <xdr:cNvSpPr>
          <a:spLocks noChangeShapeType="1"/>
        </xdr:cNvSpPr>
      </xdr:nvSpPr>
      <xdr:spPr bwMode="auto">
        <a:xfrm>
          <a:off x="137160" y="2168956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768</xdr:row>
      <xdr:rowOff>76200</xdr:rowOff>
    </xdr:from>
    <xdr:to>
      <xdr:col>0</xdr:col>
      <xdr:colOff>1790700</xdr:colOff>
      <xdr:row>768</xdr:row>
      <xdr:rowOff>76200</xdr:rowOff>
    </xdr:to>
    <xdr:sp macro="" textlink="">
      <xdr:nvSpPr>
        <xdr:cNvPr id="1092574" name="Line 223"/>
        <xdr:cNvSpPr>
          <a:spLocks noChangeShapeType="1"/>
        </xdr:cNvSpPr>
      </xdr:nvSpPr>
      <xdr:spPr bwMode="auto">
        <a:xfrm>
          <a:off x="144780" y="2175967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768</xdr:row>
      <xdr:rowOff>160020</xdr:rowOff>
    </xdr:from>
    <xdr:to>
      <xdr:col>0</xdr:col>
      <xdr:colOff>1798320</xdr:colOff>
      <xdr:row>768</xdr:row>
      <xdr:rowOff>160020</xdr:rowOff>
    </xdr:to>
    <xdr:sp macro="" textlink="">
      <xdr:nvSpPr>
        <xdr:cNvPr id="1092575" name="Line 224"/>
        <xdr:cNvSpPr>
          <a:spLocks noChangeShapeType="1"/>
        </xdr:cNvSpPr>
      </xdr:nvSpPr>
      <xdr:spPr bwMode="auto">
        <a:xfrm>
          <a:off x="137160" y="2176805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769</xdr:row>
      <xdr:rowOff>0</xdr:rowOff>
    </xdr:from>
    <xdr:to>
      <xdr:col>0</xdr:col>
      <xdr:colOff>1790700</xdr:colOff>
      <xdr:row>769</xdr:row>
      <xdr:rowOff>0</xdr:rowOff>
    </xdr:to>
    <xdr:sp macro="" textlink="">
      <xdr:nvSpPr>
        <xdr:cNvPr id="1092576" name="Line 225"/>
        <xdr:cNvSpPr>
          <a:spLocks noChangeShapeType="1"/>
        </xdr:cNvSpPr>
      </xdr:nvSpPr>
      <xdr:spPr bwMode="auto">
        <a:xfrm>
          <a:off x="144780" y="2178177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769</xdr:row>
      <xdr:rowOff>0</xdr:rowOff>
    </xdr:from>
    <xdr:to>
      <xdr:col>0</xdr:col>
      <xdr:colOff>1798320</xdr:colOff>
      <xdr:row>769</xdr:row>
      <xdr:rowOff>0</xdr:rowOff>
    </xdr:to>
    <xdr:sp macro="" textlink="">
      <xdr:nvSpPr>
        <xdr:cNvPr id="1092577" name="Line 226"/>
        <xdr:cNvSpPr>
          <a:spLocks noChangeShapeType="1"/>
        </xdr:cNvSpPr>
      </xdr:nvSpPr>
      <xdr:spPr bwMode="auto">
        <a:xfrm>
          <a:off x="137160" y="2178177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784</xdr:row>
      <xdr:rowOff>76200</xdr:rowOff>
    </xdr:from>
    <xdr:to>
      <xdr:col>0</xdr:col>
      <xdr:colOff>1790700</xdr:colOff>
      <xdr:row>784</xdr:row>
      <xdr:rowOff>76200</xdr:rowOff>
    </xdr:to>
    <xdr:sp macro="" textlink="">
      <xdr:nvSpPr>
        <xdr:cNvPr id="1092578" name="Line 358"/>
        <xdr:cNvSpPr>
          <a:spLocks noChangeShapeType="1"/>
        </xdr:cNvSpPr>
      </xdr:nvSpPr>
      <xdr:spPr bwMode="auto">
        <a:xfrm>
          <a:off x="144780" y="2233574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784</xdr:row>
      <xdr:rowOff>160020</xdr:rowOff>
    </xdr:from>
    <xdr:to>
      <xdr:col>0</xdr:col>
      <xdr:colOff>1798320</xdr:colOff>
      <xdr:row>784</xdr:row>
      <xdr:rowOff>160020</xdr:rowOff>
    </xdr:to>
    <xdr:sp macro="" textlink="">
      <xdr:nvSpPr>
        <xdr:cNvPr id="1092579" name="Line 359"/>
        <xdr:cNvSpPr>
          <a:spLocks noChangeShapeType="1"/>
        </xdr:cNvSpPr>
      </xdr:nvSpPr>
      <xdr:spPr bwMode="auto">
        <a:xfrm>
          <a:off x="137160" y="2234412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764</xdr:row>
      <xdr:rowOff>76200</xdr:rowOff>
    </xdr:from>
    <xdr:to>
      <xdr:col>0</xdr:col>
      <xdr:colOff>1790700</xdr:colOff>
      <xdr:row>764</xdr:row>
      <xdr:rowOff>76200</xdr:rowOff>
    </xdr:to>
    <xdr:sp macro="" textlink="">
      <xdr:nvSpPr>
        <xdr:cNvPr id="1092580" name="Line 360"/>
        <xdr:cNvSpPr>
          <a:spLocks noChangeShapeType="1"/>
        </xdr:cNvSpPr>
      </xdr:nvSpPr>
      <xdr:spPr bwMode="auto">
        <a:xfrm>
          <a:off x="144780" y="2163241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764</xdr:row>
      <xdr:rowOff>160020</xdr:rowOff>
    </xdr:from>
    <xdr:to>
      <xdr:col>0</xdr:col>
      <xdr:colOff>1798320</xdr:colOff>
      <xdr:row>764</xdr:row>
      <xdr:rowOff>160020</xdr:rowOff>
    </xdr:to>
    <xdr:sp macro="" textlink="">
      <xdr:nvSpPr>
        <xdr:cNvPr id="1092581" name="Line 361"/>
        <xdr:cNvSpPr>
          <a:spLocks noChangeShapeType="1"/>
        </xdr:cNvSpPr>
      </xdr:nvSpPr>
      <xdr:spPr bwMode="auto">
        <a:xfrm>
          <a:off x="137160" y="2164080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766</xdr:row>
      <xdr:rowOff>76200</xdr:rowOff>
    </xdr:from>
    <xdr:to>
      <xdr:col>0</xdr:col>
      <xdr:colOff>1790700</xdr:colOff>
      <xdr:row>766</xdr:row>
      <xdr:rowOff>76200</xdr:rowOff>
    </xdr:to>
    <xdr:sp macro="" textlink="">
      <xdr:nvSpPr>
        <xdr:cNvPr id="1092582" name="Line 362"/>
        <xdr:cNvSpPr>
          <a:spLocks noChangeShapeType="1"/>
        </xdr:cNvSpPr>
      </xdr:nvSpPr>
      <xdr:spPr bwMode="auto">
        <a:xfrm>
          <a:off x="144780" y="2168118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766</xdr:row>
      <xdr:rowOff>160020</xdr:rowOff>
    </xdr:from>
    <xdr:to>
      <xdr:col>0</xdr:col>
      <xdr:colOff>1798320</xdr:colOff>
      <xdr:row>766</xdr:row>
      <xdr:rowOff>160020</xdr:rowOff>
    </xdr:to>
    <xdr:sp macro="" textlink="">
      <xdr:nvSpPr>
        <xdr:cNvPr id="1092583" name="Line 363"/>
        <xdr:cNvSpPr>
          <a:spLocks noChangeShapeType="1"/>
        </xdr:cNvSpPr>
      </xdr:nvSpPr>
      <xdr:spPr bwMode="auto">
        <a:xfrm>
          <a:off x="137160" y="2168956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768</xdr:row>
      <xdr:rowOff>76200</xdr:rowOff>
    </xdr:from>
    <xdr:to>
      <xdr:col>0</xdr:col>
      <xdr:colOff>1790700</xdr:colOff>
      <xdr:row>768</xdr:row>
      <xdr:rowOff>76200</xdr:rowOff>
    </xdr:to>
    <xdr:sp macro="" textlink="">
      <xdr:nvSpPr>
        <xdr:cNvPr id="1092584" name="Line 364"/>
        <xdr:cNvSpPr>
          <a:spLocks noChangeShapeType="1"/>
        </xdr:cNvSpPr>
      </xdr:nvSpPr>
      <xdr:spPr bwMode="auto">
        <a:xfrm>
          <a:off x="144780" y="2175967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768</xdr:row>
      <xdr:rowOff>160020</xdr:rowOff>
    </xdr:from>
    <xdr:to>
      <xdr:col>0</xdr:col>
      <xdr:colOff>1798320</xdr:colOff>
      <xdr:row>768</xdr:row>
      <xdr:rowOff>160020</xdr:rowOff>
    </xdr:to>
    <xdr:sp macro="" textlink="">
      <xdr:nvSpPr>
        <xdr:cNvPr id="1092585" name="Line 365"/>
        <xdr:cNvSpPr>
          <a:spLocks noChangeShapeType="1"/>
        </xdr:cNvSpPr>
      </xdr:nvSpPr>
      <xdr:spPr bwMode="auto">
        <a:xfrm>
          <a:off x="137160" y="2176805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769</xdr:row>
      <xdr:rowOff>0</xdr:rowOff>
    </xdr:from>
    <xdr:to>
      <xdr:col>0</xdr:col>
      <xdr:colOff>1790700</xdr:colOff>
      <xdr:row>769</xdr:row>
      <xdr:rowOff>0</xdr:rowOff>
    </xdr:to>
    <xdr:sp macro="" textlink="">
      <xdr:nvSpPr>
        <xdr:cNvPr id="1092586" name="Line 366"/>
        <xdr:cNvSpPr>
          <a:spLocks noChangeShapeType="1"/>
        </xdr:cNvSpPr>
      </xdr:nvSpPr>
      <xdr:spPr bwMode="auto">
        <a:xfrm>
          <a:off x="144780" y="2178177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769</xdr:row>
      <xdr:rowOff>0</xdr:rowOff>
    </xdr:from>
    <xdr:to>
      <xdr:col>0</xdr:col>
      <xdr:colOff>1798320</xdr:colOff>
      <xdr:row>769</xdr:row>
      <xdr:rowOff>0</xdr:rowOff>
    </xdr:to>
    <xdr:sp macro="" textlink="">
      <xdr:nvSpPr>
        <xdr:cNvPr id="1092587" name="Line 367"/>
        <xdr:cNvSpPr>
          <a:spLocks noChangeShapeType="1"/>
        </xdr:cNvSpPr>
      </xdr:nvSpPr>
      <xdr:spPr bwMode="auto">
        <a:xfrm>
          <a:off x="137160" y="2178177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770</xdr:row>
      <xdr:rowOff>76200</xdr:rowOff>
    </xdr:from>
    <xdr:to>
      <xdr:col>0</xdr:col>
      <xdr:colOff>1790700</xdr:colOff>
      <xdr:row>770</xdr:row>
      <xdr:rowOff>76200</xdr:rowOff>
    </xdr:to>
    <xdr:sp macro="" textlink="">
      <xdr:nvSpPr>
        <xdr:cNvPr id="1092588" name="Line 368"/>
        <xdr:cNvSpPr>
          <a:spLocks noChangeShapeType="1"/>
        </xdr:cNvSpPr>
      </xdr:nvSpPr>
      <xdr:spPr bwMode="auto">
        <a:xfrm>
          <a:off x="144780" y="2184273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770</xdr:row>
      <xdr:rowOff>160020</xdr:rowOff>
    </xdr:from>
    <xdr:to>
      <xdr:col>0</xdr:col>
      <xdr:colOff>1798320</xdr:colOff>
      <xdr:row>770</xdr:row>
      <xdr:rowOff>160020</xdr:rowOff>
    </xdr:to>
    <xdr:sp macro="" textlink="">
      <xdr:nvSpPr>
        <xdr:cNvPr id="1092589" name="Line 369"/>
        <xdr:cNvSpPr>
          <a:spLocks noChangeShapeType="1"/>
        </xdr:cNvSpPr>
      </xdr:nvSpPr>
      <xdr:spPr bwMode="auto">
        <a:xfrm>
          <a:off x="137160" y="2185111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760</xdr:row>
      <xdr:rowOff>76200</xdr:rowOff>
    </xdr:from>
    <xdr:to>
      <xdr:col>0</xdr:col>
      <xdr:colOff>1790700</xdr:colOff>
      <xdr:row>760</xdr:row>
      <xdr:rowOff>76200</xdr:rowOff>
    </xdr:to>
    <xdr:sp macro="" textlink="">
      <xdr:nvSpPr>
        <xdr:cNvPr id="1092590" name="Line 370"/>
        <xdr:cNvSpPr>
          <a:spLocks noChangeShapeType="1"/>
        </xdr:cNvSpPr>
      </xdr:nvSpPr>
      <xdr:spPr bwMode="auto">
        <a:xfrm>
          <a:off x="144780" y="2148382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760</xdr:row>
      <xdr:rowOff>160020</xdr:rowOff>
    </xdr:from>
    <xdr:to>
      <xdr:col>0</xdr:col>
      <xdr:colOff>1798320</xdr:colOff>
      <xdr:row>760</xdr:row>
      <xdr:rowOff>160020</xdr:rowOff>
    </xdr:to>
    <xdr:sp macro="" textlink="">
      <xdr:nvSpPr>
        <xdr:cNvPr id="1092591" name="Line 371"/>
        <xdr:cNvSpPr>
          <a:spLocks noChangeShapeType="1"/>
        </xdr:cNvSpPr>
      </xdr:nvSpPr>
      <xdr:spPr bwMode="auto">
        <a:xfrm>
          <a:off x="137160" y="2149221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754</xdr:row>
      <xdr:rowOff>76200</xdr:rowOff>
    </xdr:from>
    <xdr:to>
      <xdr:col>0</xdr:col>
      <xdr:colOff>1790700</xdr:colOff>
      <xdr:row>754</xdr:row>
      <xdr:rowOff>76200</xdr:rowOff>
    </xdr:to>
    <xdr:sp macro="" textlink="">
      <xdr:nvSpPr>
        <xdr:cNvPr id="1092592" name="Line 372"/>
        <xdr:cNvSpPr>
          <a:spLocks noChangeShapeType="1"/>
        </xdr:cNvSpPr>
      </xdr:nvSpPr>
      <xdr:spPr bwMode="auto">
        <a:xfrm>
          <a:off x="144780" y="2129028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754</xdr:row>
      <xdr:rowOff>160020</xdr:rowOff>
    </xdr:from>
    <xdr:to>
      <xdr:col>0</xdr:col>
      <xdr:colOff>1798320</xdr:colOff>
      <xdr:row>754</xdr:row>
      <xdr:rowOff>160020</xdr:rowOff>
    </xdr:to>
    <xdr:sp macro="" textlink="">
      <xdr:nvSpPr>
        <xdr:cNvPr id="1092593" name="Line 373"/>
        <xdr:cNvSpPr>
          <a:spLocks noChangeShapeType="1"/>
        </xdr:cNvSpPr>
      </xdr:nvSpPr>
      <xdr:spPr bwMode="auto">
        <a:xfrm>
          <a:off x="137160" y="2129866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772</xdr:row>
      <xdr:rowOff>76200</xdr:rowOff>
    </xdr:from>
    <xdr:to>
      <xdr:col>0</xdr:col>
      <xdr:colOff>1790700</xdr:colOff>
      <xdr:row>772</xdr:row>
      <xdr:rowOff>76200</xdr:rowOff>
    </xdr:to>
    <xdr:sp macro="" textlink="">
      <xdr:nvSpPr>
        <xdr:cNvPr id="1092594" name="Line 374"/>
        <xdr:cNvSpPr>
          <a:spLocks noChangeShapeType="1"/>
        </xdr:cNvSpPr>
      </xdr:nvSpPr>
      <xdr:spPr bwMode="auto">
        <a:xfrm>
          <a:off x="144780" y="2190292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772</xdr:row>
      <xdr:rowOff>160020</xdr:rowOff>
    </xdr:from>
    <xdr:to>
      <xdr:col>0</xdr:col>
      <xdr:colOff>1798320</xdr:colOff>
      <xdr:row>772</xdr:row>
      <xdr:rowOff>160020</xdr:rowOff>
    </xdr:to>
    <xdr:sp macro="" textlink="">
      <xdr:nvSpPr>
        <xdr:cNvPr id="1092595" name="Line 375"/>
        <xdr:cNvSpPr>
          <a:spLocks noChangeShapeType="1"/>
        </xdr:cNvSpPr>
      </xdr:nvSpPr>
      <xdr:spPr bwMode="auto">
        <a:xfrm>
          <a:off x="137160" y="2191131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773</xdr:row>
      <xdr:rowOff>0</xdr:rowOff>
    </xdr:from>
    <xdr:to>
      <xdr:col>0</xdr:col>
      <xdr:colOff>1790700</xdr:colOff>
      <xdr:row>773</xdr:row>
      <xdr:rowOff>0</xdr:rowOff>
    </xdr:to>
    <xdr:sp macro="" textlink="">
      <xdr:nvSpPr>
        <xdr:cNvPr id="1092596" name="Line 376"/>
        <xdr:cNvSpPr>
          <a:spLocks noChangeShapeType="1"/>
        </xdr:cNvSpPr>
      </xdr:nvSpPr>
      <xdr:spPr bwMode="auto">
        <a:xfrm>
          <a:off x="144780" y="2191816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773</xdr:row>
      <xdr:rowOff>0</xdr:rowOff>
    </xdr:from>
    <xdr:to>
      <xdr:col>0</xdr:col>
      <xdr:colOff>1798320</xdr:colOff>
      <xdr:row>773</xdr:row>
      <xdr:rowOff>0</xdr:rowOff>
    </xdr:to>
    <xdr:sp macro="" textlink="">
      <xdr:nvSpPr>
        <xdr:cNvPr id="1092597" name="Line 377"/>
        <xdr:cNvSpPr>
          <a:spLocks noChangeShapeType="1"/>
        </xdr:cNvSpPr>
      </xdr:nvSpPr>
      <xdr:spPr bwMode="auto">
        <a:xfrm>
          <a:off x="137160" y="2191816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774</xdr:row>
      <xdr:rowOff>76200</xdr:rowOff>
    </xdr:from>
    <xdr:to>
      <xdr:col>0</xdr:col>
      <xdr:colOff>1790700</xdr:colOff>
      <xdr:row>774</xdr:row>
      <xdr:rowOff>76200</xdr:rowOff>
    </xdr:to>
    <xdr:sp macro="" textlink="">
      <xdr:nvSpPr>
        <xdr:cNvPr id="1092598" name="Line 378"/>
        <xdr:cNvSpPr>
          <a:spLocks noChangeShapeType="1"/>
        </xdr:cNvSpPr>
      </xdr:nvSpPr>
      <xdr:spPr bwMode="auto">
        <a:xfrm>
          <a:off x="144780" y="2196693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774</xdr:row>
      <xdr:rowOff>160020</xdr:rowOff>
    </xdr:from>
    <xdr:to>
      <xdr:col>0</xdr:col>
      <xdr:colOff>1798320</xdr:colOff>
      <xdr:row>774</xdr:row>
      <xdr:rowOff>160020</xdr:rowOff>
    </xdr:to>
    <xdr:sp macro="" textlink="">
      <xdr:nvSpPr>
        <xdr:cNvPr id="1092599" name="Line 379"/>
        <xdr:cNvSpPr>
          <a:spLocks noChangeShapeType="1"/>
        </xdr:cNvSpPr>
      </xdr:nvSpPr>
      <xdr:spPr bwMode="auto">
        <a:xfrm>
          <a:off x="137160" y="2197531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776</xdr:row>
      <xdr:rowOff>76200</xdr:rowOff>
    </xdr:from>
    <xdr:to>
      <xdr:col>0</xdr:col>
      <xdr:colOff>1790700</xdr:colOff>
      <xdr:row>776</xdr:row>
      <xdr:rowOff>76200</xdr:rowOff>
    </xdr:to>
    <xdr:sp macro="" textlink="">
      <xdr:nvSpPr>
        <xdr:cNvPr id="1092600" name="Line 380"/>
        <xdr:cNvSpPr>
          <a:spLocks noChangeShapeType="1"/>
        </xdr:cNvSpPr>
      </xdr:nvSpPr>
      <xdr:spPr bwMode="auto">
        <a:xfrm>
          <a:off x="144780" y="2202942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776</xdr:row>
      <xdr:rowOff>160020</xdr:rowOff>
    </xdr:from>
    <xdr:to>
      <xdr:col>0</xdr:col>
      <xdr:colOff>1798320</xdr:colOff>
      <xdr:row>776</xdr:row>
      <xdr:rowOff>160020</xdr:rowOff>
    </xdr:to>
    <xdr:sp macro="" textlink="">
      <xdr:nvSpPr>
        <xdr:cNvPr id="1092601" name="Line 381"/>
        <xdr:cNvSpPr>
          <a:spLocks noChangeShapeType="1"/>
        </xdr:cNvSpPr>
      </xdr:nvSpPr>
      <xdr:spPr bwMode="auto">
        <a:xfrm>
          <a:off x="137160" y="2203780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778</xdr:row>
      <xdr:rowOff>76200</xdr:rowOff>
    </xdr:from>
    <xdr:to>
      <xdr:col>0</xdr:col>
      <xdr:colOff>1790700</xdr:colOff>
      <xdr:row>778</xdr:row>
      <xdr:rowOff>76200</xdr:rowOff>
    </xdr:to>
    <xdr:sp macro="" textlink="">
      <xdr:nvSpPr>
        <xdr:cNvPr id="1092602" name="Line 382"/>
        <xdr:cNvSpPr>
          <a:spLocks noChangeShapeType="1"/>
        </xdr:cNvSpPr>
      </xdr:nvSpPr>
      <xdr:spPr bwMode="auto">
        <a:xfrm>
          <a:off x="144780" y="2209190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778</xdr:row>
      <xdr:rowOff>160020</xdr:rowOff>
    </xdr:from>
    <xdr:to>
      <xdr:col>0</xdr:col>
      <xdr:colOff>1798320</xdr:colOff>
      <xdr:row>778</xdr:row>
      <xdr:rowOff>160020</xdr:rowOff>
    </xdr:to>
    <xdr:sp macro="" textlink="">
      <xdr:nvSpPr>
        <xdr:cNvPr id="1092603" name="Line 383"/>
        <xdr:cNvSpPr>
          <a:spLocks noChangeShapeType="1"/>
        </xdr:cNvSpPr>
      </xdr:nvSpPr>
      <xdr:spPr bwMode="auto">
        <a:xfrm>
          <a:off x="137160" y="2210028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780</xdr:row>
      <xdr:rowOff>76200</xdr:rowOff>
    </xdr:from>
    <xdr:to>
      <xdr:col>0</xdr:col>
      <xdr:colOff>1790700</xdr:colOff>
      <xdr:row>780</xdr:row>
      <xdr:rowOff>76200</xdr:rowOff>
    </xdr:to>
    <xdr:sp macro="" textlink="">
      <xdr:nvSpPr>
        <xdr:cNvPr id="1092604" name="Line 384"/>
        <xdr:cNvSpPr>
          <a:spLocks noChangeShapeType="1"/>
        </xdr:cNvSpPr>
      </xdr:nvSpPr>
      <xdr:spPr bwMode="auto">
        <a:xfrm>
          <a:off x="144780" y="2215972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780</xdr:row>
      <xdr:rowOff>160020</xdr:rowOff>
    </xdr:from>
    <xdr:to>
      <xdr:col>0</xdr:col>
      <xdr:colOff>1798320</xdr:colOff>
      <xdr:row>780</xdr:row>
      <xdr:rowOff>160020</xdr:rowOff>
    </xdr:to>
    <xdr:sp macro="" textlink="">
      <xdr:nvSpPr>
        <xdr:cNvPr id="1092605" name="Line 385"/>
        <xdr:cNvSpPr>
          <a:spLocks noChangeShapeType="1"/>
        </xdr:cNvSpPr>
      </xdr:nvSpPr>
      <xdr:spPr bwMode="auto">
        <a:xfrm>
          <a:off x="137160" y="2216810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782</xdr:row>
      <xdr:rowOff>76200</xdr:rowOff>
    </xdr:from>
    <xdr:to>
      <xdr:col>0</xdr:col>
      <xdr:colOff>1790700</xdr:colOff>
      <xdr:row>782</xdr:row>
      <xdr:rowOff>76200</xdr:rowOff>
    </xdr:to>
    <xdr:sp macro="" textlink="">
      <xdr:nvSpPr>
        <xdr:cNvPr id="1092606" name="Line 386"/>
        <xdr:cNvSpPr>
          <a:spLocks noChangeShapeType="1"/>
        </xdr:cNvSpPr>
      </xdr:nvSpPr>
      <xdr:spPr bwMode="auto">
        <a:xfrm>
          <a:off x="144780" y="2225040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782</xdr:row>
      <xdr:rowOff>160020</xdr:rowOff>
    </xdr:from>
    <xdr:to>
      <xdr:col>0</xdr:col>
      <xdr:colOff>1798320</xdr:colOff>
      <xdr:row>782</xdr:row>
      <xdr:rowOff>160020</xdr:rowOff>
    </xdr:to>
    <xdr:sp macro="" textlink="">
      <xdr:nvSpPr>
        <xdr:cNvPr id="1092607" name="Line 387"/>
        <xdr:cNvSpPr>
          <a:spLocks noChangeShapeType="1"/>
        </xdr:cNvSpPr>
      </xdr:nvSpPr>
      <xdr:spPr bwMode="auto">
        <a:xfrm>
          <a:off x="137160" y="2225878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756</xdr:row>
      <xdr:rowOff>76200</xdr:rowOff>
    </xdr:from>
    <xdr:to>
      <xdr:col>0</xdr:col>
      <xdr:colOff>1790700</xdr:colOff>
      <xdr:row>756</xdr:row>
      <xdr:rowOff>76200</xdr:rowOff>
    </xdr:to>
    <xdr:sp macro="" textlink="">
      <xdr:nvSpPr>
        <xdr:cNvPr id="1092608" name="Line 1098"/>
        <xdr:cNvSpPr>
          <a:spLocks noChangeShapeType="1"/>
        </xdr:cNvSpPr>
      </xdr:nvSpPr>
      <xdr:spPr bwMode="auto">
        <a:xfrm>
          <a:off x="144780" y="2135657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756</xdr:row>
      <xdr:rowOff>160020</xdr:rowOff>
    </xdr:from>
    <xdr:to>
      <xdr:col>0</xdr:col>
      <xdr:colOff>1798320</xdr:colOff>
      <xdr:row>756</xdr:row>
      <xdr:rowOff>160020</xdr:rowOff>
    </xdr:to>
    <xdr:sp macro="" textlink="">
      <xdr:nvSpPr>
        <xdr:cNvPr id="1092609" name="Line 1099"/>
        <xdr:cNvSpPr>
          <a:spLocks noChangeShapeType="1"/>
        </xdr:cNvSpPr>
      </xdr:nvSpPr>
      <xdr:spPr bwMode="auto">
        <a:xfrm>
          <a:off x="137160" y="2136495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758</xdr:row>
      <xdr:rowOff>76200</xdr:rowOff>
    </xdr:from>
    <xdr:to>
      <xdr:col>0</xdr:col>
      <xdr:colOff>1790700</xdr:colOff>
      <xdr:row>758</xdr:row>
      <xdr:rowOff>76200</xdr:rowOff>
    </xdr:to>
    <xdr:sp macro="" textlink="">
      <xdr:nvSpPr>
        <xdr:cNvPr id="1092610" name="Line 1100"/>
        <xdr:cNvSpPr>
          <a:spLocks noChangeShapeType="1"/>
        </xdr:cNvSpPr>
      </xdr:nvSpPr>
      <xdr:spPr bwMode="auto">
        <a:xfrm>
          <a:off x="144780" y="2140381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758</xdr:row>
      <xdr:rowOff>160020</xdr:rowOff>
    </xdr:from>
    <xdr:to>
      <xdr:col>0</xdr:col>
      <xdr:colOff>1798320</xdr:colOff>
      <xdr:row>758</xdr:row>
      <xdr:rowOff>160020</xdr:rowOff>
    </xdr:to>
    <xdr:sp macro="" textlink="">
      <xdr:nvSpPr>
        <xdr:cNvPr id="1092611" name="Line 1101"/>
        <xdr:cNvSpPr>
          <a:spLocks noChangeShapeType="1"/>
        </xdr:cNvSpPr>
      </xdr:nvSpPr>
      <xdr:spPr bwMode="auto">
        <a:xfrm>
          <a:off x="137160" y="2141220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754</xdr:row>
      <xdr:rowOff>76200</xdr:rowOff>
    </xdr:from>
    <xdr:to>
      <xdr:col>0</xdr:col>
      <xdr:colOff>1790700</xdr:colOff>
      <xdr:row>754</xdr:row>
      <xdr:rowOff>76200</xdr:rowOff>
    </xdr:to>
    <xdr:sp macro="" textlink="">
      <xdr:nvSpPr>
        <xdr:cNvPr id="1092612" name="Line 1102"/>
        <xdr:cNvSpPr>
          <a:spLocks noChangeShapeType="1"/>
        </xdr:cNvSpPr>
      </xdr:nvSpPr>
      <xdr:spPr bwMode="auto">
        <a:xfrm>
          <a:off x="144780" y="2129028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754</xdr:row>
      <xdr:rowOff>160020</xdr:rowOff>
    </xdr:from>
    <xdr:to>
      <xdr:col>0</xdr:col>
      <xdr:colOff>1798320</xdr:colOff>
      <xdr:row>754</xdr:row>
      <xdr:rowOff>160020</xdr:rowOff>
    </xdr:to>
    <xdr:sp macro="" textlink="">
      <xdr:nvSpPr>
        <xdr:cNvPr id="1092613" name="Line 1103"/>
        <xdr:cNvSpPr>
          <a:spLocks noChangeShapeType="1"/>
        </xdr:cNvSpPr>
      </xdr:nvSpPr>
      <xdr:spPr bwMode="auto">
        <a:xfrm>
          <a:off x="137160" y="2129866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756</xdr:row>
      <xdr:rowOff>76200</xdr:rowOff>
    </xdr:from>
    <xdr:to>
      <xdr:col>0</xdr:col>
      <xdr:colOff>1790700</xdr:colOff>
      <xdr:row>756</xdr:row>
      <xdr:rowOff>76200</xdr:rowOff>
    </xdr:to>
    <xdr:sp macro="" textlink="">
      <xdr:nvSpPr>
        <xdr:cNvPr id="1092614" name="Line 1104"/>
        <xdr:cNvSpPr>
          <a:spLocks noChangeShapeType="1"/>
        </xdr:cNvSpPr>
      </xdr:nvSpPr>
      <xdr:spPr bwMode="auto">
        <a:xfrm>
          <a:off x="144780" y="2135657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756</xdr:row>
      <xdr:rowOff>160020</xdr:rowOff>
    </xdr:from>
    <xdr:to>
      <xdr:col>0</xdr:col>
      <xdr:colOff>1798320</xdr:colOff>
      <xdr:row>756</xdr:row>
      <xdr:rowOff>160020</xdr:rowOff>
    </xdr:to>
    <xdr:sp macro="" textlink="">
      <xdr:nvSpPr>
        <xdr:cNvPr id="1092615" name="Line 1105"/>
        <xdr:cNvSpPr>
          <a:spLocks noChangeShapeType="1"/>
        </xdr:cNvSpPr>
      </xdr:nvSpPr>
      <xdr:spPr bwMode="auto">
        <a:xfrm>
          <a:off x="137160" y="2136495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758</xdr:row>
      <xdr:rowOff>76200</xdr:rowOff>
    </xdr:from>
    <xdr:to>
      <xdr:col>0</xdr:col>
      <xdr:colOff>1790700</xdr:colOff>
      <xdr:row>758</xdr:row>
      <xdr:rowOff>76200</xdr:rowOff>
    </xdr:to>
    <xdr:sp macro="" textlink="">
      <xdr:nvSpPr>
        <xdr:cNvPr id="1092616" name="Line 1106"/>
        <xdr:cNvSpPr>
          <a:spLocks noChangeShapeType="1"/>
        </xdr:cNvSpPr>
      </xdr:nvSpPr>
      <xdr:spPr bwMode="auto">
        <a:xfrm>
          <a:off x="144780" y="2140381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758</xdr:row>
      <xdr:rowOff>160020</xdr:rowOff>
    </xdr:from>
    <xdr:to>
      <xdr:col>0</xdr:col>
      <xdr:colOff>1798320</xdr:colOff>
      <xdr:row>758</xdr:row>
      <xdr:rowOff>160020</xdr:rowOff>
    </xdr:to>
    <xdr:sp macro="" textlink="">
      <xdr:nvSpPr>
        <xdr:cNvPr id="1092617" name="Line 1107"/>
        <xdr:cNvSpPr>
          <a:spLocks noChangeShapeType="1"/>
        </xdr:cNvSpPr>
      </xdr:nvSpPr>
      <xdr:spPr bwMode="auto">
        <a:xfrm>
          <a:off x="137160" y="2141220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782</xdr:row>
      <xdr:rowOff>76200</xdr:rowOff>
    </xdr:from>
    <xdr:to>
      <xdr:col>0</xdr:col>
      <xdr:colOff>1790700</xdr:colOff>
      <xdr:row>782</xdr:row>
      <xdr:rowOff>76200</xdr:rowOff>
    </xdr:to>
    <xdr:sp macro="" textlink="">
      <xdr:nvSpPr>
        <xdr:cNvPr id="1092618" name="Line 1"/>
        <xdr:cNvSpPr>
          <a:spLocks noChangeShapeType="1"/>
        </xdr:cNvSpPr>
      </xdr:nvSpPr>
      <xdr:spPr bwMode="auto">
        <a:xfrm>
          <a:off x="144780" y="2225040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782</xdr:row>
      <xdr:rowOff>160020</xdr:rowOff>
    </xdr:from>
    <xdr:to>
      <xdr:col>0</xdr:col>
      <xdr:colOff>1798320</xdr:colOff>
      <xdr:row>782</xdr:row>
      <xdr:rowOff>160020</xdr:rowOff>
    </xdr:to>
    <xdr:sp macro="" textlink="">
      <xdr:nvSpPr>
        <xdr:cNvPr id="1092619" name="Line 2"/>
        <xdr:cNvSpPr>
          <a:spLocks noChangeShapeType="1"/>
        </xdr:cNvSpPr>
      </xdr:nvSpPr>
      <xdr:spPr bwMode="auto">
        <a:xfrm>
          <a:off x="137160" y="2225878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760</xdr:row>
      <xdr:rowOff>76200</xdr:rowOff>
    </xdr:from>
    <xdr:to>
      <xdr:col>0</xdr:col>
      <xdr:colOff>1790700</xdr:colOff>
      <xdr:row>760</xdr:row>
      <xdr:rowOff>76200</xdr:rowOff>
    </xdr:to>
    <xdr:sp macro="" textlink="">
      <xdr:nvSpPr>
        <xdr:cNvPr id="1092620" name="Line 3"/>
        <xdr:cNvSpPr>
          <a:spLocks noChangeShapeType="1"/>
        </xdr:cNvSpPr>
      </xdr:nvSpPr>
      <xdr:spPr bwMode="auto">
        <a:xfrm>
          <a:off x="144780" y="2148382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760</xdr:row>
      <xdr:rowOff>160020</xdr:rowOff>
    </xdr:from>
    <xdr:to>
      <xdr:col>0</xdr:col>
      <xdr:colOff>1798320</xdr:colOff>
      <xdr:row>760</xdr:row>
      <xdr:rowOff>160020</xdr:rowOff>
    </xdr:to>
    <xdr:sp macro="" textlink="">
      <xdr:nvSpPr>
        <xdr:cNvPr id="1092621" name="Line 4"/>
        <xdr:cNvSpPr>
          <a:spLocks noChangeShapeType="1"/>
        </xdr:cNvSpPr>
      </xdr:nvSpPr>
      <xdr:spPr bwMode="auto">
        <a:xfrm>
          <a:off x="137160" y="2149221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764</xdr:row>
      <xdr:rowOff>76200</xdr:rowOff>
    </xdr:from>
    <xdr:to>
      <xdr:col>0</xdr:col>
      <xdr:colOff>1790700</xdr:colOff>
      <xdr:row>764</xdr:row>
      <xdr:rowOff>76200</xdr:rowOff>
    </xdr:to>
    <xdr:sp macro="" textlink="">
      <xdr:nvSpPr>
        <xdr:cNvPr id="1092622" name="Line 5"/>
        <xdr:cNvSpPr>
          <a:spLocks noChangeShapeType="1"/>
        </xdr:cNvSpPr>
      </xdr:nvSpPr>
      <xdr:spPr bwMode="auto">
        <a:xfrm>
          <a:off x="144780" y="2163241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764</xdr:row>
      <xdr:rowOff>160020</xdr:rowOff>
    </xdr:from>
    <xdr:to>
      <xdr:col>0</xdr:col>
      <xdr:colOff>1798320</xdr:colOff>
      <xdr:row>764</xdr:row>
      <xdr:rowOff>160020</xdr:rowOff>
    </xdr:to>
    <xdr:sp macro="" textlink="">
      <xdr:nvSpPr>
        <xdr:cNvPr id="1092623" name="Line 6"/>
        <xdr:cNvSpPr>
          <a:spLocks noChangeShapeType="1"/>
        </xdr:cNvSpPr>
      </xdr:nvSpPr>
      <xdr:spPr bwMode="auto">
        <a:xfrm>
          <a:off x="137160" y="2164080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766</xdr:row>
      <xdr:rowOff>76200</xdr:rowOff>
    </xdr:from>
    <xdr:to>
      <xdr:col>0</xdr:col>
      <xdr:colOff>1790700</xdr:colOff>
      <xdr:row>766</xdr:row>
      <xdr:rowOff>76200</xdr:rowOff>
    </xdr:to>
    <xdr:sp macro="" textlink="">
      <xdr:nvSpPr>
        <xdr:cNvPr id="1092624" name="Line 7"/>
        <xdr:cNvSpPr>
          <a:spLocks noChangeShapeType="1"/>
        </xdr:cNvSpPr>
      </xdr:nvSpPr>
      <xdr:spPr bwMode="auto">
        <a:xfrm>
          <a:off x="144780" y="2168118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766</xdr:row>
      <xdr:rowOff>160020</xdr:rowOff>
    </xdr:from>
    <xdr:to>
      <xdr:col>0</xdr:col>
      <xdr:colOff>1798320</xdr:colOff>
      <xdr:row>766</xdr:row>
      <xdr:rowOff>160020</xdr:rowOff>
    </xdr:to>
    <xdr:sp macro="" textlink="">
      <xdr:nvSpPr>
        <xdr:cNvPr id="1092625" name="Line 8"/>
        <xdr:cNvSpPr>
          <a:spLocks noChangeShapeType="1"/>
        </xdr:cNvSpPr>
      </xdr:nvSpPr>
      <xdr:spPr bwMode="auto">
        <a:xfrm>
          <a:off x="137160" y="2168956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767</xdr:row>
      <xdr:rowOff>0</xdr:rowOff>
    </xdr:from>
    <xdr:to>
      <xdr:col>0</xdr:col>
      <xdr:colOff>1790700</xdr:colOff>
      <xdr:row>767</xdr:row>
      <xdr:rowOff>0</xdr:rowOff>
    </xdr:to>
    <xdr:sp macro="" textlink="">
      <xdr:nvSpPr>
        <xdr:cNvPr id="1092626" name="Line 9"/>
        <xdr:cNvSpPr>
          <a:spLocks noChangeShapeType="1"/>
        </xdr:cNvSpPr>
      </xdr:nvSpPr>
      <xdr:spPr bwMode="auto">
        <a:xfrm>
          <a:off x="144780" y="2169414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767</xdr:row>
      <xdr:rowOff>0</xdr:rowOff>
    </xdr:from>
    <xdr:to>
      <xdr:col>0</xdr:col>
      <xdr:colOff>1798320</xdr:colOff>
      <xdr:row>767</xdr:row>
      <xdr:rowOff>0</xdr:rowOff>
    </xdr:to>
    <xdr:sp macro="" textlink="">
      <xdr:nvSpPr>
        <xdr:cNvPr id="1092627" name="Line 10"/>
        <xdr:cNvSpPr>
          <a:spLocks noChangeShapeType="1"/>
        </xdr:cNvSpPr>
      </xdr:nvSpPr>
      <xdr:spPr bwMode="auto">
        <a:xfrm>
          <a:off x="137160" y="2169414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768</xdr:row>
      <xdr:rowOff>76200</xdr:rowOff>
    </xdr:from>
    <xdr:to>
      <xdr:col>0</xdr:col>
      <xdr:colOff>1790700</xdr:colOff>
      <xdr:row>768</xdr:row>
      <xdr:rowOff>76200</xdr:rowOff>
    </xdr:to>
    <xdr:sp macro="" textlink="">
      <xdr:nvSpPr>
        <xdr:cNvPr id="1092628" name="Line 11"/>
        <xdr:cNvSpPr>
          <a:spLocks noChangeShapeType="1"/>
        </xdr:cNvSpPr>
      </xdr:nvSpPr>
      <xdr:spPr bwMode="auto">
        <a:xfrm>
          <a:off x="144780" y="2175967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768</xdr:row>
      <xdr:rowOff>160020</xdr:rowOff>
    </xdr:from>
    <xdr:to>
      <xdr:col>0</xdr:col>
      <xdr:colOff>1798320</xdr:colOff>
      <xdr:row>768</xdr:row>
      <xdr:rowOff>160020</xdr:rowOff>
    </xdr:to>
    <xdr:sp macro="" textlink="">
      <xdr:nvSpPr>
        <xdr:cNvPr id="1092629" name="Line 12"/>
        <xdr:cNvSpPr>
          <a:spLocks noChangeShapeType="1"/>
        </xdr:cNvSpPr>
      </xdr:nvSpPr>
      <xdr:spPr bwMode="auto">
        <a:xfrm>
          <a:off x="137160" y="2176805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758</xdr:row>
      <xdr:rowOff>76200</xdr:rowOff>
    </xdr:from>
    <xdr:to>
      <xdr:col>0</xdr:col>
      <xdr:colOff>1790700</xdr:colOff>
      <xdr:row>758</xdr:row>
      <xdr:rowOff>76200</xdr:rowOff>
    </xdr:to>
    <xdr:sp macro="" textlink="">
      <xdr:nvSpPr>
        <xdr:cNvPr id="1092630" name="Line 13"/>
        <xdr:cNvSpPr>
          <a:spLocks noChangeShapeType="1"/>
        </xdr:cNvSpPr>
      </xdr:nvSpPr>
      <xdr:spPr bwMode="auto">
        <a:xfrm>
          <a:off x="144780" y="2140381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758</xdr:row>
      <xdr:rowOff>160020</xdr:rowOff>
    </xdr:from>
    <xdr:to>
      <xdr:col>0</xdr:col>
      <xdr:colOff>1798320</xdr:colOff>
      <xdr:row>758</xdr:row>
      <xdr:rowOff>160020</xdr:rowOff>
    </xdr:to>
    <xdr:sp macro="" textlink="">
      <xdr:nvSpPr>
        <xdr:cNvPr id="1092631" name="Line 14"/>
        <xdr:cNvSpPr>
          <a:spLocks noChangeShapeType="1"/>
        </xdr:cNvSpPr>
      </xdr:nvSpPr>
      <xdr:spPr bwMode="auto">
        <a:xfrm>
          <a:off x="137160" y="2141220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754</xdr:row>
      <xdr:rowOff>76200</xdr:rowOff>
    </xdr:from>
    <xdr:to>
      <xdr:col>0</xdr:col>
      <xdr:colOff>1790700</xdr:colOff>
      <xdr:row>754</xdr:row>
      <xdr:rowOff>76200</xdr:rowOff>
    </xdr:to>
    <xdr:sp macro="" textlink="">
      <xdr:nvSpPr>
        <xdr:cNvPr id="1092632" name="Line 15"/>
        <xdr:cNvSpPr>
          <a:spLocks noChangeShapeType="1"/>
        </xdr:cNvSpPr>
      </xdr:nvSpPr>
      <xdr:spPr bwMode="auto">
        <a:xfrm>
          <a:off x="144780" y="2129028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754</xdr:row>
      <xdr:rowOff>160020</xdr:rowOff>
    </xdr:from>
    <xdr:to>
      <xdr:col>0</xdr:col>
      <xdr:colOff>1798320</xdr:colOff>
      <xdr:row>754</xdr:row>
      <xdr:rowOff>160020</xdr:rowOff>
    </xdr:to>
    <xdr:sp macro="" textlink="">
      <xdr:nvSpPr>
        <xdr:cNvPr id="1092633" name="Line 16"/>
        <xdr:cNvSpPr>
          <a:spLocks noChangeShapeType="1"/>
        </xdr:cNvSpPr>
      </xdr:nvSpPr>
      <xdr:spPr bwMode="auto">
        <a:xfrm>
          <a:off x="137160" y="2129866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770</xdr:row>
      <xdr:rowOff>76200</xdr:rowOff>
    </xdr:from>
    <xdr:to>
      <xdr:col>0</xdr:col>
      <xdr:colOff>1790700</xdr:colOff>
      <xdr:row>770</xdr:row>
      <xdr:rowOff>76200</xdr:rowOff>
    </xdr:to>
    <xdr:sp macro="" textlink="">
      <xdr:nvSpPr>
        <xdr:cNvPr id="1092634" name="Line 284"/>
        <xdr:cNvSpPr>
          <a:spLocks noChangeShapeType="1"/>
        </xdr:cNvSpPr>
      </xdr:nvSpPr>
      <xdr:spPr bwMode="auto">
        <a:xfrm>
          <a:off x="144780" y="2184273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770</xdr:row>
      <xdr:rowOff>160020</xdr:rowOff>
    </xdr:from>
    <xdr:to>
      <xdr:col>0</xdr:col>
      <xdr:colOff>1798320</xdr:colOff>
      <xdr:row>770</xdr:row>
      <xdr:rowOff>160020</xdr:rowOff>
    </xdr:to>
    <xdr:sp macro="" textlink="">
      <xdr:nvSpPr>
        <xdr:cNvPr id="1092635" name="Line 285"/>
        <xdr:cNvSpPr>
          <a:spLocks noChangeShapeType="1"/>
        </xdr:cNvSpPr>
      </xdr:nvSpPr>
      <xdr:spPr bwMode="auto">
        <a:xfrm>
          <a:off x="137160" y="2185111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771</xdr:row>
      <xdr:rowOff>0</xdr:rowOff>
    </xdr:from>
    <xdr:to>
      <xdr:col>0</xdr:col>
      <xdr:colOff>1790700</xdr:colOff>
      <xdr:row>771</xdr:row>
      <xdr:rowOff>0</xdr:rowOff>
    </xdr:to>
    <xdr:sp macro="" textlink="">
      <xdr:nvSpPr>
        <xdr:cNvPr id="1092636" name="Line 286"/>
        <xdr:cNvSpPr>
          <a:spLocks noChangeShapeType="1"/>
        </xdr:cNvSpPr>
      </xdr:nvSpPr>
      <xdr:spPr bwMode="auto">
        <a:xfrm>
          <a:off x="144780" y="2186406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771</xdr:row>
      <xdr:rowOff>0</xdr:rowOff>
    </xdr:from>
    <xdr:to>
      <xdr:col>0</xdr:col>
      <xdr:colOff>1798320</xdr:colOff>
      <xdr:row>771</xdr:row>
      <xdr:rowOff>0</xdr:rowOff>
    </xdr:to>
    <xdr:sp macro="" textlink="">
      <xdr:nvSpPr>
        <xdr:cNvPr id="1092637" name="Line 287"/>
        <xdr:cNvSpPr>
          <a:spLocks noChangeShapeType="1"/>
        </xdr:cNvSpPr>
      </xdr:nvSpPr>
      <xdr:spPr bwMode="auto">
        <a:xfrm>
          <a:off x="137160" y="2186406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772</xdr:row>
      <xdr:rowOff>76200</xdr:rowOff>
    </xdr:from>
    <xdr:to>
      <xdr:col>0</xdr:col>
      <xdr:colOff>1790700</xdr:colOff>
      <xdr:row>772</xdr:row>
      <xdr:rowOff>76200</xdr:rowOff>
    </xdr:to>
    <xdr:sp macro="" textlink="">
      <xdr:nvSpPr>
        <xdr:cNvPr id="1092638" name="Line 288"/>
        <xdr:cNvSpPr>
          <a:spLocks noChangeShapeType="1"/>
        </xdr:cNvSpPr>
      </xdr:nvSpPr>
      <xdr:spPr bwMode="auto">
        <a:xfrm>
          <a:off x="144780" y="2190292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772</xdr:row>
      <xdr:rowOff>160020</xdr:rowOff>
    </xdr:from>
    <xdr:to>
      <xdr:col>0</xdr:col>
      <xdr:colOff>1798320</xdr:colOff>
      <xdr:row>772</xdr:row>
      <xdr:rowOff>160020</xdr:rowOff>
    </xdr:to>
    <xdr:sp macro="" textlink="">
      <xdr:nvSpPr>
        <xdr:cNvPr id="1092639" name="Line 289"/>
        <xdr:cNvSpPr>
          <a:spLocks noChangeShapeType="1"/>
        </xdr:cNvSpPr>
      </xdr:nvSpPr>
      <xdr:spPr bwMode="auto">
        <a:xfrm>
          <a:off x="137160" y="2191131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774</xdr:row>
      <xdr:rowOff>76200</xdr:rowOff>
    </xdr:from>
    <xdr:to>
      <xdr:col>0</xdr:col>
      <xdr:colOff>1790700</xdr:colOff>
      <xdr:row>774</xdr:row>
      <xdr:rowOff>76200</xdr:rowOff>
    </xdr:to>
    <xdr:sp macro="" textlink="">
      <xdr:nvSpPr>
        <xdr:cNvPr id="1092640" name="Line 290"/>
        <xdr:cNvSpPr>
          <a:spLocks noChangeShapeType="1"/>
        </xdr:cNvSpPr>
      </xdr:nvSpPr>
      <xdr:spPr bwMode="auto">
        <a:xfrm>
          <a:off x="144780" y="2196693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774</xdr:row>
      <xdr:rowOff>160020</xdr:rowOff>
    </xdr:from>
    <xdr:to>
      <xdr:col>0</xdr:col>
      <xdr:colOff>1798320</xdr:colOff>
      <xdr:row>774</xdr:row>
      <xdr:rowOff>160020</xdr:rowOff>
    </xdr:to>
    <xdr:sp macro="" textlink="">
      <xdr:nvSpPr>
        <xdr:cNvPr id="1092641" name="Line 291"/>
        <xdr:cNvSpPr>
          <a:spLocks noChangeShapeType="1"/>
        </xdr:cNvSpPr>
      </xdr:nvSpPr>
      <xdr:spPr bwMode="auto">
        <a:xfrm>
          <a:off x="137160" y="2197531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776</xdr:row>
      <xdr:rowOff>76200</xdr:rowOff>
    </xdr:from>
    <xdr:to>
      <xdr:col>0</xdr:col>
      <xdr:colOff>1790700</xdr:colOff>
      <xdr:row>776</xdr:row>
      <xdr:rowOff>76200</xdr:rowOff>
    </xdr:to>
    <xdr:sp macro="" textlink="">
      <xdr:nvSpPr>
        <xdr:cNvPr id="1092642" name="Line 292"/>
        <xdr:cNvSpPr>
          <a:spLocks noChangeShapeType="1"/>
        </xdr:cNvSpPr>
      </xdr:nvSpPr>
      <xdr:spPr bwMode="auto">
        <a:xfrm>
          <a:off x="144780" y="2202942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776</xdr:row>
      <xdr:rowOff>160020</xdr:rowOff>
    </xdr:from>
    <xdr:to>
      <xdr:col>0</xdr:col>
      <xdr:colOff>1798320</xdr:colOff>
      <xdr:row>776</xdr:row>
      <xdr:rowOff>160020</xdr:rowOff>
    </xdr:to>
    <xdr:sp macro="" textlink="">
      <xdr:nvSpPr>
        <xdr:cNvPr id="1092643" name="Line 293"/>
        <xdr:cNvSpPr>
          <a:spLocks noChangeShapeType="1"/>
        </xdr:cNvSpPr>
      </xdr:nvSpPr>
      <xdr:spPr bwMode="auto">
        <a:xfrm>
          <a:off x="137160" y="2203780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778</xdr:row>
      <xdr:rowOff>76200</xdr:rowOff>
    </xdr:from>
    <xdr:to>
      <xdr:col>0</xdr:col>
      <xdr:colOff>1790700</xdr:colOff>
      <xdr:row>778</xdr:row>
      <xdr:rowOff>76200</xdr:rowOff>
    </xdr:to>
    <xdr:sp macro="" textlink="">
      <xdr:nvSpPr>
        <xdr:cNvPr id="1092644" name="Line 294"/>
        <xdr:cNvSpPr>
          <a:spLocks noChangeShapeType="1"/>
        </xdr:cNvSpPr>
      </xdr:nvSpPr>
      <xdr:spPr bwMode="auto">
        <a:xfrm>
          <a:off x="144780" y="2209190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778</xdr:row>
      <xdr:rowOff>160020</xdr:rowOff>
    </xdr:from>
    <xdr:to>
      <xdr:col>0</xdr:col>
      <xdr:colOff>1798320</xdr:colOff>
      <xdr:row>778</xdr:row>
      <xdr:rowOff>160020</xdr:rowOff>
    </xdr:to>
    <xdr:sp macro="" textlink="">
      <xdr:nvSpPr>
        <xdr:cNvPr id="1092645" name="Line 295"/>
        <xdr:cNvSpPr>
          <a:spLocks noChangeShapeType="1"/>
        </xdr:cNvSpPr>
      </xdr:nvSpPr>
      <xdr:spPr bwMode="auto">
        <a:xfrm>
          <a:off x="137160" y="2210028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780</xdr:row>
      <xdr:rowOff>76200</xdr:rowOff>
    </xdr:from>
    <xdr:to>
      <xdr:col>0</xdr:col>
      <xdr:colOff>1790700</xdr:colOff>
      <xdr:row>780</xdr:row>
      <xdr:rowOff>76200</xdr:rowOff>
    </xdr:to>
    <xdr:sp macro="" textlink="">
      <xdr:nvSpPr>
        <xdr:cNvPr id="1092646" name="Line 296"/>
        <xdr:cNvSpPr>
          <a:spLocks noChangeShapeType="1"/>
        </xdr:cNvSpPr>
      </xdr:nvSpPr>
      <xdr:spPr bwMode="auto">
        <a:xfrm>
          <a:off x="144780" y="2215972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780</xdr:row>
      <xdr:rowOff>160020</xdr:rowOff>
    </xdr:from>
    <xdr:to>
      <xdr:col>0</xdr:col>
      <xdr:colOff>1798320</xdr:colOff>
      <xdr:row>780</xdr:row>
      <xdr:rowOff>160020</xdr:rowOff>
    </xdr:to>
    <xdr:sp macro="" textlink="">
      <xdr:nvSpPr>
        <xdr:cNvPr id="1092647" name="Line 297"/>
        <xdr:cNvSpPr>
          <a:spLocks noChangeShapeType="1"/>
        </xdr:cNvSpPr>
      </xdr:nvSpPr>
      <xdr:spPr bwMode="auto">
        <a:xfrm>
          <a:off x="137160" y="2216810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756</xdr:row>
      <xdr:rowOff>76200</xdr:rowOff>
    </xdr:from>
    <xdr:to>
      <xdr:col>0</xdr:col>
      <xdr:colOff>1790700</xdr:colOff>
      <xdr:row>756</xdr:row>
      <xdr:rowOff>76200</xdr:rowOff>
    </xdr:to>
    <xdr:sp macro="" textlink="">
      <xdr:nvSpPr>
        <xdr:cNvPr id="1092648" name="Line 1096"/>
        <xdr:cNvSpPr>
          <a:spLocks noChangeShapeType="1"/>
        </xdr:cNvSpPr>
      </xdr:nvSpPr>
      <xdr:spPr bwMode="auto">
        <a:xfrm>
          <a:off x="144780" y="2135657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756</xdr:row>
      <xdr:rowOff>160020</xdr:rowOff>
    </xdr:from>
    <xdr:to>
      <xdr:col>0</xdr:col>
      <xdr:colOff>1798320</xdr:colOff>
      <xdr:row>756</xdr:row>
      <xdr:rowOff>160020</xdr:rowOff>
    </xdr:to>
    <xdr:sp macro="" textlink="">
      <xdr:nvSpPr>
        <xdr:cNvPr id="1092649" name="Line 1097"/>
        <xdr:cNvSpPr>
          <a:spLocks noChangeShapeType="1"/>
        </xdr:cNvSpPr>
      </xdr:nvSpPr>
      <xdr:spPr bwMode="auto">
        <a:xfrm>
          <a:off x="137160" y="2136495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786</xdr:row>
      <xdr:rowOff>76200</xdr:rowOff>
    </xdr:from>
    <xdr:to>
      <xdr:col>0</xdr:col>
      <xdr:colOff>1790700</xdr:colOff>
      <xdr:row>786</xdr:row>
      <xdr:rowOff>76200</xdr:rowOff>
    </xdr:to>
    <xdr:sp macro="" textlink="">
      <xdr:nvSpPr>
        <xdr:cNvPr id="1092650" name="Line 1050"/>
        <xdr:cNvSpPr>
          <a:spLocks noChangeShapeType="1"/>
        </xdr:cNvSpPr>
      </xdr:nvSpPr>
      <xdr:spPr bwMode="auto">
        <a:xfrm>
          <a:off x="144780" y="2239289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786</xdr:row>
      <xdr:rowOff>160020</xdr:rowOff>
    </xdr:from>
    <xdr:to>
      <xdr:col>0</xdr:col>
      <xdr:colOff>1798320</xdr:colOff>
      <xdr:row>786</xdr:row>
      <xdr:rowOff>160020</xdr:rowOff>
    </xdr:to>
    <xdr:sp macro="" textlink="">
      <xdr:nvSpPr>
        <xdr:cNvPr id="1092651" name="Line 1051"/>
        <xdr:cNvSpPr>
          <a:spLocks noChangeShapeType="1"/>
        </xdr:cNvSpPr>
      </xdr:nvSpPr>
      <xdr:spPr bwMode="auto">
        <a:xfrm>
          <a:off x="137160" y="2240127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786</xdr:row>
      <xdr:rowOff>76200</xdr:rowOff>
    </xdr:from>
    <xdr:to>
      <xdr:col>0</xdr:col>
      <xdr:colOff>1790700</xdr:colOff>
      <xdr:row>786</xdr:row>
      <xdr:rowOff>76200</xdr:rowOff>
    </xdr:to>
    <xdr:sp macro="" textlink="">
      <xdr:nvSpPr>
        <xdr:cNvPr id="1092652" name="Line 1090"/>
        <xdr:cNvSpPr>
          <a:spLocks noChangeShapeType="1"/>
        </xdr:cNvSpPr>
      </xdr:nvSpPr>
      <xdr:spPr bwMode="auto">
        <a:xfrm>
          <a:off x="144780" y="2239289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786</xdr:row>
      <xdr:rowOff>160020</xdr:rowOff>
    </xdr:from>
    <xdr:to>
      <xdr:col>0</xdr:col>
      <xdr:colOff>1798320</xdr:colOff>
      <xdr:row>786</xdr:row>
      <xdr:rowOff>160020</xdr:rowOff>
    </xdr:to>
    <xdr:sp macro="" textlink="">
      <xdr:nvSpPr>
        <xdr:cNvPr id="1092653" name="Line 1091"/>
        <xdr:cNvSpPr>
          <a:spLocks noChangeShapeType="1"/>
        </xdr:cNvSpPr>
      </xdr:nvSpPr>
      <xdr:spPr bwMode="auto">
        <a:xfrm>
          <a:off x="137160" y="2240127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790</xdr:row>
      <xdr:rowOff>76200</xdr:rowOff>
    </xdr:from>
    <xdr:to>
      <xdr:col>0</xdr:col>
      <xdr:colOff>1790700</xdr:colOff>
      <xdr:row>790</xdr:row>
      <xdr:rowOff>76200</xdr:rowOff>
    </xdr:to>
    <xdr:sp macro="" textlink="">
      <xdr:nvSpPr>
        <xdr:cNvPr id="1092654" name="Line 1050"/>
        <xdr:cNvSpPr>
          <a:spLocks noChangeShapeType="1"/>
        </xdr:cNvSpPr>
      </xdr:nvSpPr>
      <xdr:spPr bwMode="auto">
        <a:xfrm>
          <a:off x="144780" y="2256815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790</xdr:row>
      <xdr:rowOff>160020</xdr:rowOff>
    </xdr:from>
    <xdr:to>
      <xdr:col>0</xdr:col>
      <xdr:colOff>1798320</xdr:colOff>
      <xdr:row>790</xdr:row>
      <xdr:rowOff>160020</xdr:rowOff>
    </xdr:to>
    <xdr:sp macro="" textlink="">
      <xdr:nvSpPr>
        <xdr:cNvPr id="1092655" name="Line 1051"/>
        <xdr:cNvSpPr>
          <a:spLocks noChangeShapeType="1"/>
        </xdr:cNvSpPr>
      </xdr:nvSpPr>
      <xdr:spPr bwMode="auto">
        <a:xfrm>
          <a:off x="137160" y="2257653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790</xdr:row>
      <xdr:rowOff>76200</xdr:rowOff>
    </xdr:from>
    <xdr:to>
      <xdr:col>0</xdr:col>
      <xdr:colOff>1790700</xdr:colOff>
      <xdr:row>790</xdr:row>
      <xdr:rowOff>76200</xdr:rowOff>
    </xdr:to>
    <xdr:sp macro="" textlink="">
      <xdr:nvSpPr>
        <xdr:cNvPr id="1092656" name="Line 1090"/>
        <xdr:cNvSpPr>
          <a:spLocks noChangeShapeType="1"/>
        </xdr:cNvSpPr>
      </xdr:nvSpPr>
      <xdr:spPr bwMode="auto">
        <a:xfrm>
          <a:off x="144780" y="2256815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790</xdr:row>
      <xdr:rowOff>160020</xdr:rowOff>
    </xdr:from>
    <xdr:to>
      <xdr:col>0</xdr:col>
      <xdr:colOff>1798320</xdr:colOff>
      <xdr:row>790</xdr:row>
      <xdr:rowOff>160020</xdr:rowOff>
    </xdr:to>
    <xdr:sp macro="" textlink="">
      <xdr:nvSpPr>
        <xdr:cNvPr id="1092657" name="Line 1091"/>
        <xdr:cNvSpPr>
          <a:spLocks noChangeShapeType="1"/>
        </xdr:cNvSpPr>
      </xdr:nvSpPr>
      <xdr:spPr bwMode="auto">
        <a:xfrm>
          <a:off x="137160" y="2257653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788</xdr:row>
      <xdr:rowOff>76200</xdr:rowOff>
    </xdr:from>
    <xdr:to>
      <xdr:col>0</xdr:col>
      <xdr:colOff>1790700</xdr:colOff>
      <xdr:row>788</xdr:row>
      <xdr:rowOff>76200</xdr:rowOff>
    </xdr:to>
    <xdr:sp macro="" textlink="">
      <xdr:nvSpPr>
        <xdr:cNvPr id="1092658" name="Line 1050"/>
        <xdr:cNvSpPr>
          <a:spLocks noChangeShapeType="1"/>
        </xdr:cNvSpPr>
      </xdr:nvSpPr>
      <xdr:spPr bwMode="auto">
        <a:xfrm>
          <a:off x="144780" y="2248433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788</xdr:row>
      <xdr:rowOff>160020</xdr:rowOff>
    </xdr:from>
    <xdr:to>
      <xdr:col>0</xdr:col>
      <xdr:colOff>1798320</xdr:colOff>
      <xdr:row>788</xdr:row>
      <xdr:rowOff>160020</xdr:rowOff>
    </xdr:to>
    <xdr:sp macro="" textlink="">
      <xdr:nvSpPr>
        <xdr:cNvPr id="1092659" name="Line 1051"/>
        <xdr:cNvSpPr>
          <a:spLocks noChangeShapeType="1"/>
        </xdr:cNvSpPr>
      </xdr:nvSpPr>
      <xdr:spPr bwMode="auto">
        <a:xfrm>
          <a:off x="137160" y="2249271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788</xdr:row>
      <xdr:rowOff>76200</xdr:rowOff>
    </xdr:from>
    <xdr:to>
      <xdr:col>0</xdr:col>
      <xdr:colOff>1790700</xdr:colOff>
      <xdr:row>788</xdr:row>
      <xdr:rowOff>76200</xdr:rowOff>
    </xdr:to>
    <xdr:sp macro="" textlink="">
      <xdr:nvSpPr>
        <xdr:cNvPr id="1092660" name="Line 1090"/>
        <xdr:cNvSpPr>
          <a:spLocks noChangeShapeType="1"/>
        </xdr:cNvSpPr>
      </xdr:nvSpPr>
      <xdr:spPr bwMode="auto">
        <a:xfrm>
          <a:off x="144780" y="2248433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788</xdr:row>
      <xdr:rowOff>160020</xdr:rowOff>
    </xdr:from>
    <xdr:to>
      <xdr:col>0</xdr:col>
      <xdr:colOff>1798320</xdr:colOff>
      <xdr:row>788</xdr:row>
      <xdr:rowOff>160020</xdr:rowOff>
    </xdr:to>
    <xdr:sp macro="" textlink="">
      <xdr:nvSpPr>
        <xdr:cNvPr id="1092661" name="Line 1091"/>
        <xdr:cNvSpPr>
          <a:spLocks noChangeShapeType="1"/>
        </xdr:cNvSpPr>
      </xdr:nvSpPr>
      <xdr:spPr bwMode="auto">
        <a:xfrm>
          <a:off x="137160" y="2249271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784</xdr:row>
      <xdr:rowOff>76200</xdr:rowOff>
    </xdr:from>
    <xdr:to>
      <xdr:col>0</xdr:col>
      <xdr:colOff>1790700</xdr:colOff>
      <xdr:row>784</xdr:row>
      <xdr:rowOff>76200</xdr:rowOff>
    </xdr:to>
    <xdr:sp macro="" textlink="">
      <xdr:nvSpPr>
        <xdr:cNvPr id="1092662" name="Line 1050"/>
        <xdr:cNvSpPr>
          <a:spLocks noChangeShapeType="1"/>
        </xdr:cNvSpPr>
      </xdr:nvSpPr>
      <xdr:spPr bwMode="auto">
        <a:xfrm>
          <a:off x="144780" y="2233574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784</xdr:row>
      <xdr:rowOff>160020</xdr:rowOff>
    </xdr:from>
    <xdr:to>
      <xdr:col>0</xdr:col>
      <xdr:colOff>1798320</xdr:colOff>
      <xdr:row>784</xdr:row>
      <xdr:rowOff>160020</xdr:rowOff>
    </xdr:to>
    <xdr:sp macro="" textlink="">
      <xdr:nvSpPr>
        <xdr:cNvPr id="1092663" name="Line 1051"/>
        <xdr:cNvSpPr>
          <a:spLocks noChangeShapeType="1"/>
        </xdr:cNvSpPr>
      </xdr:nvSpPr>
      <xdr:spPr bwMode="auto">
        <a:xfrm>
          <a:off x="137160" y="2234412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784</xdr:row>
      <xdr:rowOff>76200</xdr:rowOff>
    </xdr:from>
    <xdr:to>
      <xdr:col>0</xdr:col>
      <xdr:colOff>1790700</xdr:colOff>
      <xdr:row>784</xdr:row>
      <xdr:rowOff>76200</xdr:rowOff>
    </xdr:to>
    <xdr:sp macro="" textlink="">
      <xdr:nvSpPr>
        <xdr:cNvPr id="1092664" name="Line 1090"/>
        <xdr:cNvSpPr>
          <a:spLocks noChangeShapeType="1"/>
        </xdr:cNvSpPr>
      </xdr:nvSpPr>
      <xdr:spPr bwMode="auto">
        <a:xfrm>
          <a:off x="144780" y="2233574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784</xdr:row>
      <xdr:rowOff>160020</xdr:rowOff>
    </xdr:from>
    <xdr:to>
      <xdr:col>0</xdr:col>
      <xdr:colOff>1798320</xdr:colOff>
      <xdr:row>784</xdr:row>
      <xdr:rowOff>160020</xdr:rowOff>
    </xdr:to>
    <xdr:sp macro="" textlink="">
      <xdr:nvSpPr>
        <xdr:cNvPr id="1092665" name="Line 1091"/>
        <xdr:cNvSpPr>
          <a:spLocks noChangeShapeType="1"/>
        </xdr:cNvSpPr>
      </xdr:nvSpPr>
      <xdr:spPr bwMode="auto">
        <a:xfrm>
          <a:off x="137160" y="2234412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792</xdr:row>
      <xdr:rowOff>76200</xdr:rowOff>
    </xdr:from>
    <xdr:to>
      <xdr:col>0</xdr:col>
      <xdr:colOff>1790700</xdr:colOff>
      <xdr:row>792</xdr:row>
      <xdr:rowOff>76200</xdr:rowOff>
    </xdr:to>
    <xdr:sp macro="" textlink="">
      <xdr:nvSpPr>
        <xdr:cNvPr id="1092666" name="Line 1050"/>
        <xdr:cNvSpPr>
          <a:spLocks noChangeShapeType="1"/>
        </xdr:cNvSpPr>
      </xdr:nvSpPr>
      <xdr:spPr bwMode="auto">
        <a:xfrm>
          <a:off x="144780" y="2263292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792</xdr:row>
      <xdr:rowOff>160020</xdr:rowOff>
    </xdr:from>
    <xdr:to>
      <xdr:col>0</xdr:col>
      <xdr:colOff>1798320</xdr:colOff>
      <xdr:row>792</xdr:row>
      <xdr:rowOff>160020</xdr:rowOff>
    </xdr:to>
    <xdr:sp macro="" textlink="">
      <xdr:nvSpPr>
        <xdr:cNvPr id="1092667" name="Line 1051"/>
        <xdr:cNvSpPr>
          <a:spLocks noChangeShapeType="1"/>
        </xdr:cNvSpPr>
      </xdr:nvSpPr>
      <xdr:spPr bwMode="auto">
        <a:xfrm>
          <a:off x="137160" y="2264130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792</xdr:row>
      <xdr:rowOff>76200</xdr:rowOff>
    </xdr:from>
    <xdr:to>
      <xdr:col>0</xdr:col>
      <xdr:colOff>1790700</xdr:colOff>
      <xdr:row>792</xdr:row>
      <xdr:rowOff>76200</xdr:rowOff>
    </xdr:to>
    <xdr:sp macro="" textlink="">
      <xdr:nvSpPr>
        <xdr:cNvPr id="1092668" name="Line 1090"/>
        <xdr:cNvSpPr>
          <a:spLocks noChangeShapeType="1"/>
        </xdr:cNvSpPr>
      </xdr:nvSpPr>
      <xdr:spPr bwMode="auto">
        <a:xfrm>
          <a:off x="144780" y="2263292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792</xdr:row>
      <xdr:rowOff>160020</xdr:rowOff>
    </xdr:from>
    <xdr:to>
      <xdr:col>0</xdr:col>
      <xdr:colOff>1798320</xdr:colOff>
      <xdr:row>792</xdr:row>
      <xdr:rowOff>160020</xdr:rowOff>
    </xdr:to>
    <xdr:sp macro="" textlink="">
      <xdr:nvSpPr>
        <xdr:cNvPr id="1092669" name="Line 1091"/>
        <xdr:cNvSpPr>
          <a:spLocks noChangeShapeType="1"/>
        </xdr:cNvSpPr>
      </xdr:nvSpPr>
      <xdr:spPr bwMode="auto">
        <a:xfrm>
          <a:off x="137160" y="2264130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805</xdr:row>
      <xdr:rowOff>76200</xdr:rowOff>
    </xdr:from>
    <xdr:to>
      <xdr:col>0</xdr:col>
      <xdr:colOff>1790700</xdr:colOff>
      <xdr:row>805</xdr:row>
      <xdr:rowOff>76200</xdr:rowOff>
    </xdr:to>
    <xdr:sp macro="" textlink="">
      <xdr:nvSpPr>
        <xdr:cNvPr id="1092670" name="Line 171"/>
        <xdr:cNvSpPr>
          <a:spLocks noChangeShapeType="1"/>
        </xdr:cNvSpPr>
      </xdr:nvSpPr>
      <xdr:spPr bwMode="auto">
        <a:xfrm>
          <a:off x="144780" y="2300630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805</xdr:row>
      <xdr:rowOff>160020</xdr:rowOff>
    </xdr:from>
    <xdr:to>
      <xdr:col>0</xdr:col>
      <xdr:colOff>1798320</xdr:colOff>
      <xdr:row>805</xdr:row>
      <xdr:rowOff>160020</xdr:rowOff>
    </xdr:to>
    <xdr:sp macro="" textlink="">
      <xdr:nvSpPr>
        <xdr:cNvPr id="1092671" name="Line 172"/>
        <xdr:cNvSpPr>
          <a:spLocks noChangeShapeType="1"/>
        </xdr:cNvSpPr>
      </xdr:nvSpPr>
      <xdr:spPr bwMode="auto">
        <a:xfrm>
          <a:off x="137160" y="2301468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807</xdr:row>
      <xdr:rowOff>76200</xdr:rowOff>
    </xdr:from>
    <xdr:to>
      <xdr:col>0</xdr:col>
      <xdr:colOff>1790700</xdr:colOff>
      <xdr:row>807</xdr:row>
      <xdr:rowOff>76200</xdr:rowOff>
    </xdr:to>
    <xdr:sp macro="" textlink="">
      <xdr:nvSpPr>
        <xdr:cNvPr id="1092672" name="Line 173"/>
        <xdr:cNvSpPr>
          <a:spLocks noChangeShapeType="1"/>
        </xdr:cNvSpPr>
      </xdr:nvSpPr>
      <xdr:spPr bwMode="auto">
        <a:xfrm>
          <a:off x="144780" y="2309774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807</xdr:row>
      <xdr:rowOff>160020</xdr:rowOff>
    </xdr:from>
    <xdr:to>
      <xdr:col>0</xdr:col>
      <xdr:colOff>1798320</xdr:colOff>
      <xdr:row>807</xdr:row>
      <xdr:rowOff>160020</xdr:rowOff>
    </xdr:to>
    <xdr:sp macro="" textlink="">
      <xdr:nvSpPr>
        <xdr:cNvPr id="1092673" name="Line 174"/>
        <xdr:cNvSpPr>
          <a:spLocks noChangeShapeType="1"/>
        </xdr:cNvSpPr>
      </xdr:nvSpPr>
      <xdr:spPr bwMode="auto">
        <a:xfrm>
          <a:off x="137160" y="2309774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810</xdr:row>
      <xdr:rowOff>76200</xdr:rowOff>
    </xdr:from>
    <xdr:to>
      <xdr:col>0</xdr:col>
      <xdr:colOff>1790700</xdr:colOff>
      <xdr:row>810</xdr:row>
      <xdr:rowOff>76200</xdr:rowOff>
    </xdr:to>
    <xdr:sp macro="" textlink="">
      <xdr:nvSpPr>
        <xdr:cNvPr id="1092674" name="Line 175"/>
        <xdr:cNvSpPr>
          <a:spLocks noChangeShapeType="1"/>
        </xdr:cNvSpPr>
      </xdr:nvSpPr>
      <xdr:spPr bwMode="auto">
        <a:xfrm>
          <a:off x="144780" y="2315184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810</xdr:row>
      <xdr:rowOff>160020</xdr:rowOff>
    </xdr:from>
    <xdr:to>
      <xdr:col>0</xdr:col>
      <xdr:colOff>1798320</xdr:colOff>
      <xdr:row>810</xdr:row>
      <xdr:rowOff>160020</xdr:rowOff>
    </xdr:to>
    <xdr:sp macro="" textlink="">
      <xdr:nvSpPr>
        <xdr:cNvPr id="1092675" name="Line 176"/>
        <xdr:cNvSpPr>
          <a:spLocks noChangeShapeType="1"/>
        </xdr:cNvSpPr>
      </xdr:nvSpPr>
      <xdr:spPr bwMode="auto">
        <a:xfrm>
          <a:off x="137160" y="2316022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813</xdr:row>
      <xdr:rowOff>0</xdr:rowOff>
    </xdr:from>
    <xdr:to>
      <xdr:col>0</xdr:col>
      <xdr:colOff>1790700</xdr:colOff>
      <xdr:row>813</xdr:row>
      <xdr:rowOff>0</xdr:rowOff>
    </xdr:to>
    <xdr:sp macro="" textlink="">
      <xdr:nvSpPr>
        <xdr:cNvPr id="1092676" name="Line 179"/>
        <xdr:cNvSpPr>
          <a:spLocks noChangeShapeType="1"/>
        </xdr:cNvSpPr>
      </xdr:nvSpPr>
      <xdr:spPr bwMode="auto">
        <a:xfrm>
          <a:off x="144780" y="2323871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813</xdr:row>
      <xdr:rowOff>0</xdr:rowOff>
    </xdr:from>
    <xdr:to>
      <xdr:col>0</xdr:col>
      <xdr:colOff>1798320</xdr:colOff>
      <xdr:row>813</xdr:row>
      <xdr:rowOff>0</xdr:rowOff>
    </xdr:to>
    <xdr:sp macro="" textlink="">
      <xdr:nvSpPr>
        <xdr:cNvPr id="1092677" name="Line 180"/>
        <xdr:cNvSpPr>
          <a:spLocks noChangeShapeType="1"/>
        </xdr:cNvSpPr>
      </xdr:nvSpPr>
      <xdr:spPr bwMode="auto">
        <a:xfrm>
          <a:off x="137160" y="2323871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836</xdr:row>
      <xdr:rowOff>76200</xdr:rowOff>
    </xdr:from>
    <xdr:to>
      <xdr:col>0</xdr:col>
      <xdr:colOff>1790700</xdr:colOff>
      <xdr:row>836</xdr:row>
      <xdr:rowOff>76200</xdr:rowOff>
    </xdr:to>
    <xdr:sp macro="" textlink="">
      <xdr:nvSpPr>
        <xdr:cNvPr id="1092678" name="Line 181"/>
        <xdr:cNvSpPr>
          <a:spLocks noChangeShapeType="1"/>
        </xdr:cNvSpPr>
      </xdr:nvSpPr>
      <xdr:spPr bwMode="auto">
        <a:xfrm>
          <a:off x="144780" y="2404643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836</xdr:row>
      <xdr:rowOff>160020</xdr:rowOff>
    </xdr:from>
    <xdr:to>
      <xdr:col>0</xdr:col>
      <xdr:colOff>1798320</xdr:colOff>
      <xdr:row>836</xdr:row>
      <xdr:rowOff>160020</xdr:rowOff>
    </xdr:to>
    <xdr:sp macro="" textlink="">
      <xdr:nvSpPr>
        <xdr:cNvPr id="1092679" name="Line 182"/>
        <xdr:cNvSpPr>
          <a:spLocks noChangeShapeType="1"/>
        </xdr:cNvSpPr>
      </xdr:nvSpPr>
      <xdr:spPr bwMode="auto">
        <a:xfrm>
          <a:off x="137160" y="2405481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814</xdr:row>
      <xdr:rowOff>76200</xdr:rowOff>
    </xdr:from>
    <xdr:to>
      <xdr:col>0</xdr:col>
      <xdr:colOff>1790700</xdr:colOff>
      <xdr:row>814</xdr:row>
      <xdr:rowOff>76200</xdr:rowOff>
    </xdr:to>
    <xdr:sp macro="" textlink="">
      <xdr:nvSpPr>
        <xdr:cNvPr id="1092680" name="Line 259"/>
        <xdr:cNvSpPr>
          <a:spLocks noChangeShapeType="1"/>
        </xdr:cNvSpPr>
      </xdr:nvSpPr>
      <xdr:spPr bwMode="auto">
        <a:xfrm>
          <a:off x="144780" y="2329967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814</xdr:row>
      <xdr:rowOff>160020</xdr:rowOff>
    </xdr:from>
    <xdr:to>
      <xdr:col>0</xdr:col>
      <xdr:colOff>1798320</xdr:colOff>
      <xdr:row>814</xdr:row>
      <xdr:rowOff>160020</xdr:rowOff>
    </xdr:to>
    <xdr:sp macro="" textlink="">
      <xdr:nvSpPr>
        <xdr:cNvPr id="1092681" name="Line 260"/>
        <xdr:cNvSpPr>
          <a:spLocks noChangeShapeType="1"/>
        </xdr:cNvSpPr>
      </xdr:nvSpPr>
      <xdr:spPr bwMode="auto">
        <a:xfrm>
          <a:off x="137160" y="2330805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816</xdr:row>
      <xdr:rowOff>76200</xdr:rowOff>
    </xdr:from>
    <xdr:to>
      <xdr:col>0</xdr:col>
      <xdr:colOff>1790700</xdr:colOff>
      <xdr:row>816</xdr:row>
      <xdr:rowOff>76200</xdr:rowOff>
    </xdr:to>
    <xdr:sp macro="" textlink="">
      <xdr:nvSpPr>
        <xdr:cNvPr id="1092682" name="Line 261"/>
        <xdr:cNvSpPr>
          <a:spLocks noChangeShapeType="1"/>
        </xdr:cNvSpPr>
      </xdr:nvSpPr>
      <xdr:spPr bwMode="auto">
        <a:xfrm>
          <a:off x="144780" y="2334844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816</xdr:row>
      <xdr:rowOff>160020</xdr:rowOff>
    </xdr:from>
    <xdr:to>
      <xdr:col>0</xdr:col>
      <xdr:colOff>1798320</xdr:colOff>
      <xdr:row>816</xdr:row>
      <xdr:rowOff>160020</xdr:rowOff>
    </xdr:to>
    <xdr:sp macro="" textlink="">
      <xdr:nvSpPr>
        <xdr:cNvPr id="1092683" name="Line 262"/>
        <xdr:cNvSpPr>
          <a:spLocks noChangeShapeType="1"/>
        </xdr:cNvSpPr>
      </xdr:nvSpPr>
      <xdr:spPr bwMode="auto">
        <a:xfrm>
          <a:off x="137160" y="2335682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818</xdr:row>
      <xdr:rowOff>76200</xdr:rowOff>
    </xdr:from>
    <xdr:to>
      <xdr:col>0</xdr:col>
      <xdr:colOff>1790700</xdr:colOff>
      <xdr:row>818</xdr:row>
      <xdr:rowOff>76200</xdr:rowOff>
    </xdr:to>
    <xdr:sp macro="" textlink="">
      <xdr:nvSpPr>
        <xdr:cNvPr id="1092684" name="Line 800"/>
        <xdr:cNvSpPr>
          <a:spLocks noChangeShapeType="1"/>
        </xdr:cNvSpPr>
      </xdr:nvSpPr>
      <xdr:spPr bwMode="auto">
        <a:xfrm>
          <a:off x="144780" y="2341321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818</xdr:row>
      <xdr:rowOff>160020</xdr:rowOff>
    </xdr:from>
    <xdr:to>
      <xdr:col>0</xdr:col>
      <xdr:colOff>1798320</xdr:colOff>
      <xdr:row>818</xdr:row>
      <xdr:rowOff>160020</xdr:rowOff>
    </xdr:to>
    <xdr:sp macro="" textlink="">
      <xdr:nvSpPr>
        <xdr:cNvPr id="1092685" name="Line 801"/>
        <xdr:cNvSpPr>
          <a:spLocks noChangeShapeType="1"/>
        </xdr:cNvSpPr>
      </xdr:nvSpPr>
      <xdr:spPr bwMode="auto">
        <a:xfrm>
          <a:off x="137160" y="2342159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820</xdr:row>
      <xdr:rowOff>76200</xdr:rowOff>
    </xdr:from>
    <xdr:to>
      <xdr:col>0</xdr:col>
      <xdr:colOff>1790700</xdr:colOff>
      <xdr:row>820</xdr:row>
      <xdr:rowOff>76200</xdr:rowOff>
    </xdr:to>
    <xdr:sp macro="" textlink="">
      <xdr:nvSpPr>
        <xdr:cNvPr id="1092686" name="Line 802"/>
        <xdr:cNvSpPr>
          <a:spLocks noChangeShapeType="1"/>
        </xdr:cNvSpPr>
      </xdr:nvSpPr>
      <xdr:spPr bwMode="auto">
        <a:xfrm>
          <a:off x="144780" y="2347722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820</xdr:row>
      <xdr:rowOff>160020</xdr:rowOff>
    </xdr:from>
    <xdr:to>
      <xdr:col>0</xdr:col>
      <xdr:colOff>1798320</xdr:colOff>
      <xdr:row>820</xdr:row>
      <xdr:rowOff>160020</xdr:rowOff>
    </xdr:to>
    <xdr:sp macro="" textlink="">
      <xdr:nvSpPr>
        <xdr:cNvPr id="1092687" name="Line 803"/>
        <xdr:cNvSpPr>
          <a:spLocks noChangeShapeType="1"/>
        </xdr:cNvSpPr>
      </xdr:nvSpPr>
      <xdr:spPr bwMode="auto">
        <a:xfrm>
          <a:off x="137160" y="2348560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822</xdr:row>
      <xdr:rowOff>76200</xdr:rowOff>
    </xdr:from>
    <xdr:to>
      <xdr:col>0</xdr:col>
      <xdr:colOff>1790700</xdr:colOff>
      <xdr:row>822</xdr:row>
      <xdr:rowOff>76200</xdr:rowOff>
    </xdr:to>
    <xdr:sp macro="" textlink="">
      <xdr:nvSpPr>
        <xdr:cNvPr id="1092688" name="Line 804"/>
        <xdr:cNvSpPr>
          <a:spLocks noChangeShapeType="1"/>
        </xdr:cNvSpPr>
      </xdr:nvSpPr>
      <xdr:spPr bwMode="auto">
        <a:xfrm>
          <a:off x="144780" y="2354122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822</xdr:row>
      <xdr:rowOff>160020</xdr:rowOff>
    </xdr:from>
    <xdr:to>
      <xdr:col>0</xdr:col>
      <xdr:colOff>1798320</xdr:colOff>
      <xdr:row>822</xdr:row>
      <xdr:rowOff>160020</xdr:rowOff>
    </xdr:to>
    <xdr:sp macro="" textlink="">
      <xdr:nvSpPr>
        <xdr:cNvPr id="1092689" name="Line 805"/>
        <xdr:cNvSpPr>
          <a:spLocks noChangeShapeType="1"/>
        </xdr:cNvSpPr>
      </xdr:nvSpPr>
      <xdr:spPr bwMode="auto">
        <a:xfrm>
          <a:off x="137160" y="2354961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824</xdr:row>
      <xdr:rowOff>76200</xdr:rowOff>
    </xdr:from>
    <xdr:to>
      <xdr:col>0</xdr:col>
      <xdr:colOff>1790700</xdr:colOff>
      <xdr:row>824</xdr:row>
      <xdr:rowOff>76200</xdr:rowOff>
    </xdr:to>
    <xdr:sp macro="" textlink="">
      <xdr:nvSpPr>
        <xdr:cNvPr id="1092690" name="Line 806"/>
        <xdr:cNvSpPr>
          <a:spLocks noChangeShapeType="1"/>
        </xdr:cNvSpPr>
      </xdr:nvSpPr>
      <xdr:spPr bwMode="auto">
        <a:xfrm>
          <a:off x="144780" y="2360980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824</xdr:row>
      <xdr:rowOff>160020</xdr:rowOff>
    </xdr:from>
    <xdr:to>
      <xdr:col>0</xdr:col>
      <xdr:colOff>1798320</xdr:colOff>
      <xdr:row>824</xdr:row>
      <xdr:rowOff>160020</xdr:rowOff>
    </xdr:to>
    <xdr:sp macro="" textlink="">
      <xdr:nvSpPr>
        <xdr:cNvPr id="1092691" name="Line 807"/>
        <xdr:cNvSpPr>
          <a:spLocks noChangeShapeType="1"/>
        </xdr:cNvSpPr>
      </xdr:nvSpPr>
      <xdr:spPr bwMode="auto">
        <a:xfrm>
          <a:off x="137160" y="2361819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826</xdr:row>
      <xdr:rowOff>76200</xdr:rowOff>
    </xdr:from>
    <xdr:to>
      <xdr:col>0</xdr:col>
      <xdr:colOff>1790700</xdr:colOff>
      <xdr:row>826</xdr:row>
      <xdr:rowOff>76200</xdr:rowOff>
    </xdr:to>
    <xdr:sp macro="" textlink="">
      <xdr:nvSpPr>
        <xdr:cNvPr id="1092692" name="Line 808"/>
        <xdr:cNvSpPr>
          <a:spLocks noChangeShapeType="1"/>
        </xdr:cNvSpPr>
      </xdr:nvSpPr>
      <xdr:spPr bwMode="auto">
        <a:xfrm>
          <a:off x="144780" y="2368677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826</xdr:row>
      <xdr:rowOff>160020</xdr:rowOff>
    </xdr:from>
    <xdr:to>
      <xdr:col>0</xdr:col>
      <xdr:colOff>1798320</xdr:colOff>
      <xdr:row>826</xdr:row>
      <xdr:rowOff>160020</xdr:rowOff>
    </xdr:to>
    <xdr:sp macro="" textlink="">
      <xdr:nvSpPr>
        <xdr:cNvPr id="1092693" name="Line 809"/>
        <xdr:cNvSpPr>
          <a:spLocks noChangeShapeType="1"/>
        </xdr:cNvSpPr>
      </xdr:nvSpPr>
      <xdr:spPr bwMode="auto">
        <a:xfrm>
          <a:off x="137160" y="2369515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836</xdr:row>
      <xdr:rowOff>76200</xdr:rowOff>
    </xdr:from>
    <xdr:to>
      <xdr:col>0</xdr:col>
      <xdr:colOff>1790700</xdr:colOff>
      <xdr:row>836</xdr:row>
      <xdr:rowOff>76200</xdr:rowOff>
    </xdr:to>
    <xdr:sp macro="" textlink="">
      <xdr:nvSpPr>
        <xdr:cNvPr id="1092694" name="Line 810"/>
        <xdr:cNvSpPr>
          <a:spLocks noChangeShapeType="1"/>
        </xdr:cNvSpPr>
      </xdr:nvSpPr>
      <xdr:spPr bwMode="auto">
        <a:xfrm>
          <a:off x="144780" y="2404643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836</xdr:row>
      <xdr:rowOff>160020</xdr:rowOff>
    </xdr:from>
    <xdr:to>
      <xdr:col>0</xdr:col>
      <xdr:colOff>1798320</xdr:colOff>
      <xdr:row>836</xdr:row>
      <xdr:rowOff>160020</xdr:rowOff>
    </xdr:to>
    <xdr:sp macro="" textlink="">
      <xdr:nvSpPr>
        <xdr:cNvPr id="1092695" name="Line 811"/>
        <xdr:cNvSpPr>
          <a:spLocks noChangeShapeType="1"/>
        </xdr:cNvSpPr>
      </xdr:nvSpPr>
      <xdr:spPr bwMode="auto">
        <a:xfrm>
          <a:off x="137160" y="2405481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807</xdr:row>
      <xdr:rowOff>76200</xdr:rowOff>
    </xdr:from>
    <xdr:to>
      <xdr:col>0</xdr:col>
      <xdr:colOff>1790700</xdr:colOff>
      <xdr:row>807</xdr:row>
      <xdr:rowOff>76200</xdr:rowOff>
    </xdr:to>
    <xdr:sp macro="" textlink="">
      <xdr:nvSpPr>
        <xdr:cNvPr id="1092696" name="Line 812"/>
        <xdr:cNvSpPr>
          <a:spLocks noChangeShapeType="1"/>
        </xdr:cNvSpPr>
      </xdr:nvSpPr>
      <xdr:spPr bwMode="auto">
        <a:xfrm>
          <a:off x="144780" y="2309774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807</xdr:row>
      <xdr:rowOff>160020</xdr:rowOff>
    </xdr:from>
    <xdr:to>
      <xdr:col>0</xdr:col>
      <xdr:colOff>1798320</xdr:colOff>
      <xdr:row>807</xdr:row>
      <xdr:rowOff>160020</xdr:rowOff>
    </xdr:to>
    <xdr:sp macro="" textlink="">
      <xdr:nvSpPr>
        <xdr:cNvPr id="1092697" name="Line 813"/>
        <xdr:cNvSpPr>
          <a:spLocks noChangeShapeType="1"/>
        </xdr:cNvSpPr>
      </xdr:nvSpPr>
      <xdr:spPr bwMode="auto">
        <a:xfrm>
          <a:off x="137160" y="2309774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805</xdr:row>
      <xdr:rowOff>76200</xdr:rowOff>
    </xdr:from>
    <xdr:to>
      <xdr:col>0</xdr:col>
      <xdr:colOff>1790700</xdr:colOff>
      <xdr:row>805</xdr:row>
      <xdr:rowOff>76200</xdr:rowOff>
    </xdr:to>
    <xdr:sp macro="" textlink="">
      <xdr:nvSpPr>
        <xdr:cNvPr id="1092698" name="Line 814"/>
        <xdr:cNvSpPr>
          <a:spLocks noChangeShapeType="1"/>
        </xdr:cNvSpPr>
      </xdr:nvSpPr>
      <xdr:spPr bwMode="auto">
        <a:xfrm>
          <a:off x="144780" y="2300630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805</xdr:row>
      <xdr:rowOff>160020</xdr:rowOff>
    </xdr:from>
    <xdr:to>
      <xdr:col>0</xdr:col>
      <xdr:colOff>1798320</xdr:colOff>
      <xdr:row>805</xdr:row>
      <xdr:rowOff>160020</xdr:rowOff>
    </xdr:to>
    <xdr:sp macro="" textlink="">
      <xdr:nvSpPr>
        <xdr:cNvPr id="1092699" name="Line 815"/>
        <xdr:cNvSpPr>
          <a:spLocks noChangeShapeType="1"/>
        </xdr:cNvSpPr>
      </xdr:nvSpPr>
      <xdr:spPr bwMode="auto">
        <a:xfrm>
          <a:off x="137160" y="2301468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818</xdr:row>
      <xdr:rowOff>76200</xdr:rowOff>
    </xdr:from>
    <xdr:to>
      <xdr:col>0</xdr:col>
      <xdr:colOff>1790700</xdr:colOff>
      <xdr:row>818</xdr:row>
      <xdr:rowOff>76200</xdr:rowOff>
    </xdr:to>
    <xdr:sp macro="" textlink="">
      <xdr:nvSpPr>
        <xdr:cNvPr id="1092700" name="Line 818"/>
        <xdr:cNvSpPr>
          <a:spLocks noChangeShapeType="1"/>
        </xdr:cNvSpPr>
      </xdr:nvSpPr>
      <xdr:spPr bwMode="auto">
        <a:xfrm>
          <a:off x="144780" y="2341321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818</xdr:row>
      <xdr:rowOff>160020</xdr:rowOff>
    </xdr:from>
    <xdr:to>
      <xdr:col>0</xdr:col>
      <xdr:colOff>1798320</xdr:colOff>
      <xdr:row>818</xdr:row>
      <xdr:rowOff>160020</xdr:rowOff>
    </xdr:to>
    <xdr:sp macro="" textlink="">
      <xdr:nvSpPr>
        <xdr:cNvPr id="1092701" name="Line 819"/>
        <xdr:cNvSpPr>
          <a:spLocks noChangeShapeType="1"/>
        </xdr:cNvSpPr>
      </xdr:nvSpPr>
      <xdr:spPr bwMode="auto">
        <a:xfrm>
          <a:off x="137160" y="2342159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820</xdr:row>
      <xdr:rowOff>76200</xdr:rowOff>
    </xdr:from>
    <xdr:to>
      <xdr:col>0</xdr:col>
      <xdr:colOff>1790700</xdr:colOff>
      <xdr:row>820</xdr:row>
      <xdr:rowOff>76200</xdr:rowOff>
    </xdr:to>
    <xdr:sp macro="" textlink="">
      <xdr:nvSpPr>
        <xdr:cNvPr id="1092702" name="Line 820"/>
        <xdr:cNvSpPr>
          <a:spLocks noChangeShapeType="1"/>
        </xdr:cNvSpPr>
      </xdr:nvSpPr>
      <xdr:spPr bwMode="auto">
        <a:xfrm>
          <a:off x="144780" y="2347722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820</xdr:row>
      <xdr:rowOff>160020</xdr:rowOff>
    </xdr:from>
    <xdr:to>
      <xdr:col>0</xdr:col>
      <xdr:colOff>1798320</xdr:colOff>
      <xdr:row>820</xdr:row>
      <xdr:rowOff>160020</xdr:rowOff>
    </xdr:to>
    <xdr:sp macro="" textlink="">
      <xdr:nvSpPr>
        <xdr:cNvPr id="1092703" name="Line 821"/>
        <xdr:cNvSpPr>
          <a:spLocks noChangeShapeType="1"/>
        </xdr:cNvSpPr>
      </xdr:nvSpPr>
      <xdr:spPr bwMode="auto">
        <a:xfrm>
          <a:off x="137160" y="2348560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822</xdr:row>
      <xdr:rowOff>76200</xdr:rowOff>
    </xdr:from>
    <xdr:to>
      <xdr:col>0</xdr:col>
      <xdr:colOff>1790700</xdr:colOff>
      <xdr:row>822</xdr:row>
      <xdr:rowOff>76200</xdr:rowOff>
    </xdr:to>
    <xdr:sp macro="" textlink="">
      <xdr:nvSpPr>
        <xdr:cNvPr id="1092704" name="Line 822"/>
        <xdr:cNvSpPr>
          <a:spLocks noChangeShapeType="1"/>
        </xdr:cNvSpPr>
      </xdr:nvSpPr>
      <xdr:spPr bwMode="auto">
        <a:xfrm>
          <a:off x="144780" y="2354122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822</xdr:row>
      <xdr:rowOff>160020</xdr:rowOff>
    </xdr:from>
    <xdr:to>
      <xdr:col>0</xdr:col>
      <xdr:colOff>1798320</xdr:colOff>
      <xdr:row>822</xdr:row>
      <xdr:rowOff>160020</xdr:rowOff>
    </xdr:to>
    <xdr:sp macro="" textlink="">
      <xdr:nvSpPr>
        <xdr:cNvPr id="1092705" name="Line 823"/>
        <xdr:cNvSpPr>
          <a:spLocks noChangeShapeType="1"/>
        </xdr:cNvSpPr>
      </xdr:nvSpPr>
      <xdr:spPr bwMode="auto">
        <a:xfrm>
          <a:off x="137160" y="2354961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824</xdr:row>
      <xdr:rowOff>76200</xdr:rowOff>
    </xdr:from>
    <xdr:to>
      <xdr:col>0</xdr:col>
      <xdr:colOff>1790700</xdr:colOff>
      <xdr:row>824</xdr:row>
      <xdr:rowOff>76200</xdr:rowOff>
    </xdr:to>
    <xdr:sp macro="" textlink="">
      <xdr:nvSpPr>
        <xdr:cNvPr id="1092706" name="Line 824"/>
        <xdr:cNvSpPr>
          <a:spLocks noChangeShapeType="1"/>
        </xdr:cNvSpPr>
      </xdr:nvSpPr>
      <xdr:spPr bwMode="auto">
        <a:xfrm>
          <a:off x="144780" y="2360980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824</xdr:row>
      <xdr:rowOff>160020</xdr:rowOff>
    </xdr:from>
    <xdr:to>
      <xdr:col>0</xdr:col>
      <xdr:colOff>1798320</xdr:colOff>
      <xdr:row>824</xdr:row>
      <xdr:rowOff>160020</xdr:rowOff>
    </xdr:to>
    <xdr:sp macro="" textlink="">
      <xdr:nvSpPr>
        <xdr:cNvPr id="1092707" name="Line 825"/>
        <xdr:cNvSpPr>
          <a:spLocks noChangeShapeType="1"/>
        </xdr:cNvSpPr>
      </xdr:nvSpPr>
      <xdr:spPr bwMode="auto">
        <a:xfrm>
          <a:off x="137160" y="2361819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807</xdr:row>
      <xdr:rowOff>76200</xdr:rowOff>
    </xdr:from>
    <xdr:to>
      <xdr:col>0</xdr:col>
      <xdr:colOff>1790700</xdr:colOff>
      <xdr:row>807</xdr:row>
      <xdr:rowOff>76200</xdr:rowOff>
    </xdr:to>
    <xdr:sp macro="" textlink="">
      <xdr:nvSpPr>
        <xdr:cNvPr id="1092708" name="Line 826"/>
        <xdr:cNvSpPr>
          <a:spLocks noChangeShapeType="1"/>
        </xdr:cNvSpPr>
      </xdr:nvSpPr>
      <xdr:spPr bwMode="auto">
        <a:xfrm>
          <a:off x="144780" y="2309774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807</xdr:row>
      <xdr:rowOff>160020</xdr:rowOff>
    </xdr:from>
    <xdr:to>
      <xdr:col>0</xdr:col>
      <xdr:colOff>1798320</xdr:colOff>
      <xdr:row>807</xdr:row>
      <xdr:rowOff>160020</xdr:rowOff>
    </xdr:to>
    <xdr:sp macro="" textlink="">
      <xdr:nvSpPr>
        <xdr:cNvPr id="1092709" name="Line 827"/>
        <xdr:cNvSpPr>
          <a:spLocks noChangeShapeType="1"/>
        </xdr:cNvSpPr>
      </xdr:nvSpPr>
      <xdr:spPr bwMode="auto">
        <a:xfrm>
          <a:off x="137160" y="2309774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805</xdr:row>
      <xdr:rowOff>76200</xdr:rowOff>
    </xdr:from>
    <xdr:to>
      <xdr:col>0</xdr:col>
      <xdr:colOff>1790700</xdr:colOff>
      <xdr:row>805</xdr:row>
      <xdr:rowOff>76200</xdr:rowOff>
    </xdr:to>
    <xdr:sp macro="" textlink="">
      <xdr:nvSpPr>
        <xdr:cNvPr id="1092710" name="Line 828"/>
        <xdr:cNvSpPr>
          <a:spLocks noChangeShapeType="1"/>
        </xdr:cNvSpPr>
      </xdr:nvSpPr>
      <xdr:spPr bwMode="auto">
        <a:xfrm>
          <a:off x="144780" y="2300630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805</xdr:row>
      <xdr:rowOff>160020</xdr:rowOff>
    </xdr:from>
    <xdr:to>
      <xdr:col>0</xdr:col>
      <xdr:colOff>1798320</xdr:colOff>
      <xdr:row>805</xdr:row>
      <xdr:rowOff>160020</xdr:rowOff>
    </xdr:to>
    <xdr:sp macro="" textlink="">
      <xdr:nvSpPr>
        <xdr:cNvPr id="1092711" name="Line 829"/>
        <xdr:cNvSpPr>
          <a:spLocks noChangeShapeType="1"/>
        </xdr:cNvSpPr>
      </xdr:nvSpPr>
      <xdr:spPr bwMode="auto">
        <a:xfrm>
          <a:off x="137160" y="2301468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810</xdr:row>
      <xdr:rowOff>76200</xdr:rowOff>
    </xdr:from>
    <xdr:to>
      <xdr:col>0</xdr:col>
      <xdr:colOff>1790700</xdr:colOff>
      <xdr:row>810</xdr:row>
      <xdr:rowOff>76200</xdr:rowOff>
    </xdr:to>
    <xdr:sp macro="" textlink="">
      <xdr:nvSpPr>
        <xdr:cNvPr id="1092712" name="Line 832"/>
        <xdr:cNvSpPr>
          <a:spLocks noChangeShapeType="1"/>
        </xdr:cNvSpPr>
      </xdr:nvSpPr>
      <xdr:spPr bwMode="auto">
        <a:xfrm>
          <a:off x="144780" y="2315184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810</xdr:row>
      <xdr:rowOff>160020</xdr:rowOff>
    </xdr:from>
    <xdr:to>
      <xdr:col>0</xdr:col>
      <xdr:colOff>1798320</xdr:colOff>
      <xdr:row>810</xdr:row>
      <xdr:rowOff>160020</xdr:rowOff>
    </xdr:to>
    <xdr:sp macro="" textlink="">
      <xdr:nvSpPr>
        <xdr:cNvPr id="1092713" name="Line 833"/>
        <xdr:cNvSpPr>
          <a:spLocks noChangeShapeType="1"/>
        </xdr:cNvSpPr>
      </xdr:nvSpPr>
      <xdr:spPr bwMode="auto">
        <a:xfrm>
          <a:off x="137160" y="2316022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813</xdr:row>
      <xdr:rowOff>0</xdr:rowOff>
    </xdr:from>
    <xdr:to>
      <xdr:col>0</xdr:col>
      <xdr:colOff>1790700</xdr:colOff>
      <xdr:row>813</xdr:row>
      <xdr:rowOff>0</xdr:rowOff>
    </xdr:to>
    <xdr:sp macro="" textlink="">
      <xdr:nvSpPr>
        <xdr:cNvPr id="1092714" name="Line 836"/>
        <xdr:cNvSpPr>
          <a:spLocks noChangeShapeType="1"/>
        </xdr:cNvSpPr>
      </xdr:nvSpPr>
      <xdr:spPr bwMode="auto">
        <a:xfrm>
          <a:off x="144780" y="2323871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813</xdr:row>
      <xdr:rowOff>0</xdr:rowOff>
    </xdr:from>
    <xdr:to>
      <xdr:col>0</xdr:col>
      <xdr:colOff>1798320</xdr:colOff>
      <xdr:row>813</xdr:row>
      <xdr:rowOff>0</xdr:rowOff>
    </xdr:to>
    <xdr:sp macro="" textlink="">
      <xdr:nvSpPr>
        <xdr:cNvPr id="1092715" name="Line 837"/>
        <xdr:cNvSpPr>
          <a:spLocks noChangeShapeType="1"/>
        </xdr:cNvSpPr>
      </xdr:nvSpPr>
      <xdr:spPr bwMode="auto">
        <a:xfrm>
          <a:off x="137160" y="2323871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836</xdr:row>
      <xdr:rowOff>76200</xdr:rowOff>
    </xdr:from>
    <xdr:to>
      <xdr:col>0</xdr:col>
      <xdr:colOff>1790700</xdr:colOff>
      <xdr:row>836</xdr:row>
      <xdr:rowOff>76200</xdr:rowOff>
    </xdr:to>
    <xdr:sp macro="" textlink="">
      <xdr:nvSpPr>
        <xdr:cNvPr id="1092716" name="Line 838"/>
        <xdr:cNvSpPr>
          <a:spLocks noChangeShapeType="1"/>
        </xdr:cNvSpPr>
      </xdr:nvSpPr>
      <xdr:spPr bwMode="auto">
        <a:xfrm>
          <a:off x="144780" y="2404643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836</xdr:row>
      <xdr:rowOff>160020</xdr:rowOff>
    </xdr:from>
    <xdr:to>
      <xdr:col>0</xdr:col>
      <xdr:colOff>1798320</xdr:colOff>
      <xdr:row>836</xdr:row>
      <xdr:rowOff>160020</xdr:rowOff>
    </xdr:to>
    <xdr:sp macro="" textlink="">
      <xdr:nvSpPr>
        <xdr:cNvPr id="1092717" name="Line 839"/>
        <xdr:cNvSpPr>
          <a:spLocks noChangeShapeType="1"/>
        </xdr:cNvSpPr>
      </xdr:nvSpPr>
      <xdr:spPr bwMode="auto">
        <a:xfrm>
          <a:off x="137160" y="2405481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807</xdr:row>
      <xdr:rowOff>76200</xdr:rowOff>
    </xdr:from>
    <xdr:to>
      <xdr:col>0</xdr:col>
      <xdr:colOff>1790700</xdr:colOff>
      <xdr:row>807</xdr:row>
      <xdr:rowOff>76200</xdr:rowOff>
    </xdr:to>
    <xdr:sp macro="" textlink="">
      <xdr:nvSpPr>
        <xdr:cNvPr id="1092718" name="Line 840"/>
        <xdr:cNvSpPr>
          <a:spLocks noChangeShapeType="1"/>
        </xdr:cNvSpPr>
      </xdr:nvSpPr>
      <xdr:spPr bwMode="auto">
        <a:xfrm>
          <a:off x="144780" y="2309774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807</xdr:row>
      <xdr:rowOff>160020</xdr:rowOff>
    </xdr:from>
    <xdr:to>
      <xdr:col>0</xdr:col>
      <xdr:colOff>1798320</xdr:colOff>
      <xdr:row>807</xdr:row>
      <xdr:rowOff>160020</xdr:rowOff>
    </xdr:to>
    <xdr:sp macro="" textlink="">
      <xdr:nvSpPr>
        <xdr:cNvPr id="1092719" name="Line 841"/>
        <xdr:cNvSpPr>
          <a:spLocks noChangeShapeType="1"/>
        </xdr:cNvSpPr>
      </xdr:nvSpPr>
      <xdr:spPr bwMode="auto">
        <a:xfrm>
          <a:off x="137160" y="2309774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810</xdr:row>
      <xdr:rowOff>76200</xdr:rowOff>
    </xdr:from>
    <xdr:to>
      <xdr:col>0</xdr:col>
      <xdr:colOff>1790700</xdr:colOff>
      <xdr:row>810</xdr:row>
      <xdr:rowOff>76200</xdr:rowOff>
    </xdr:to>
    <xdr:sp macro="" textlink="">
      <xdr:nvSpPr>
        <xdr:cNvPr id="1092720" name="Line 842"/>
        <xdr:cNvSpPr>
          <a:spLocks noChangeShapeType="1"/>
        </xdr:cNvSpPr>
      </xdr:nvSpPr>
      <xdr:spPr bwMode="auto">
        <a:xfrm>
          <a:off x="144780" y="2315184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810</xdr:row>
      <xdr:rowOff>160020</xdr:rowOff>
    </xdr:from>
    <xdr:to>
      <xdr:col>0</xdr:col>
      <xdr:colOff>1798320</xdr:colOff>
      <xdr:row>810</xdr:row>
      <xdr:rowOff>160020</xdr:rowOff>
    </xdr:to>
    <xdr:sp macro="" textlink="">
      <xdr:nvSpPr>
        <xdr:cNvPr id="1092721" name="Line 843"/>
        <xdr:cNvSpPr>
          <a:spLocks noChangeShapeType="1"/>
        </xdr:cNvSpPr>
      </xdr:nvSpPr>
      <xdr:spPr bwMode="auto">
        <a:xfrm>
          <a:off x="137160" y="2316022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813</xdr:row>
      <xdr:rowOff>0</xdr:rowOff>
    </xdr:from>
    <xdr:to>
      <xdr:col>0</xdr:col>
      <xdr:colOff>1790700</xdr:colOff>
      <xdr:row>813</xdr:row>
      <xdr:rowOff>0</xdr:rowOff>
    </xdr:to>
    <xdr:sp macro="" textlink="">
      <xdr:nvSpPr>
        <xdr:cNvPr id="1092722" name="Line 846"/>
        <xdr:cNvSpPr>
          <a:spLocks noChangeShapeType="1"/>
        </xdr:cNvSpPr>
      </xdr:nvSpPr>
      <xdr:spPr bwMode="auto">
        <a:xfrm>
          <a:off x="144780" y="2323871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813</xdr:row>
      <xdr:rowOff>0</xdr:rowOff>
    </xdr:from>
    <xdr:to>
      <xdr:col>0</xdr:col>
      <xdr:colOff>1798320</xdr:colOff>
      <xdr:row>813</xdr:row>
      <xdr:rowOff>0</xdr:rowOff>
    </xdr:to>
    <xdr:sp macro="" textlink="">
      <xdr:nvSpPr>
        <xdr:cNvPr id="1092723" name="Line 847"/>
        <xdr:cNvSpPr>
          <a:spLocks noChangeShapeType="1"/>
        </xdr:cNvSpPr>
      </xdr:nvSpPr>
      <xdr:spPr bwMode="auto">
        <a:xfrm>
          <a:off x="137160" y="2323871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814</xdr:row>
      <xdr:rowOff>76200</xdr:rowOff>
    </xdr:from>
    <xdr:to>
      <xdr:col>0</xdr:col>
      <xdr:colOff>1790700</xdr:colOff>
      <xdr:row>814</xdr:row>
      <xdr:rowOff>76200</xdr:rowOff>
    </xdr:to>
    <xdr:sp macro="" textlink="">
      <xdr:nvSpPr>
        <xdr:cNvPr id="1092724" name="Line 848"/>
        <xdr:cNvSpPr>
          <a:spLocks noChangeShapeType="1"/>
        </xdr:cNvSpPr>
      </xdr:nvSpPr>
      <xdr:spPr bwMode="auto">
        <a:xfrm>
          <a:off x="144780" y="2329967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814</xdr:row>
      <xdr:rowOff>160020</xdr:rowOff>
    </xdr:from>
    <xdr:to>
      <xdr:col>0</xdr:col>
      <xdr:colOff>1798320</xdr:colOff>
      <xdr:row>814</xdr:row>
      <xdr:rowOff>160020</xdr:rowOff>
    </xdr:to>
    <xdr:sp macro="" textlink="">
      <xdr:nvSpPr>
        <xdr:cNvPr id="1092725" name="Line 849"/>
        <xdr:cNvSpPr>
          <a:spLocks noChangeShapeType="1"/>
        </xdr:cNvSpPr>
      </xdr:nvSpPr>
      <xdr:spPr bwMode="auto">
        <a:xfrm>
          <a:off x="137160" y="2330805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805</xdr:row>
      <xdr:rowOff>76200</xdr:rowOff>
    </xdr:from>
    <xdr:to>
      <xdr:col>0</xdr:col>
      <xdr:colOff>1790700</xdr:colOff>
      <xdr:row>805</xdr:row>
      <xdr:rowOff>76200</xdr:rowOff>
    </xdr:to>
    <xdr:sp macro="" textlink="">
      <xdr:nvSpPr>
        <xdr:cNvPr id="1092726" name="Line 850"/>
        <xdr:cNvSpPr>
          <a:spLocks noChangeShapeType="1"/>
        </xdr:cNvSpPr>
      </xdr:nvSpPr>
      <xdr:spPr bwMode="auto">
        <a:xfrm>
          <a:off x="144780" y="2300630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805</xdr:row>
      <xdr:rowOff>160020</xdr:rowOff>
    </xdr:from>
    <xdr:to>
      <xdr:col>0</xdr:col>
      <xdr:colOff>1798320</xdr:colOff>
      <xdr:row>805</xdr:row>
      <xdr:rowOff>160020</xdr:rowOff>
    </xdr:to>
    <xdr:sp macro="" textlink="">
      <xdr:nvSpPr>
        <xdr:cNvPr id="1092727" name="Line 851"/>
        <xdr:cNvSpPr>
          <a:spLocks noChangeShapeType="1"/>
        </xdr:cNvSpPr>
      </xdr:nvSpPr>
      <xdr:spPr bwMode="auto">
        <a:xfrm>
          <a:off x="137160" y="2301468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816</xdr:row>
      <xdr:rowOff>76200</xdr:rowOff>
    </xdr:from>
    <xdr:to>
      <xdr:col>0</xdr:col>
      <xdr:colOff>1790700</xdr:colOff>
      <xdr:row>816</xdr:row>
      <xdr:rowOff>76200</xdr:rowOff>
    </xdr:to>
    <xdr:sp macro="" textlink="">
      <xdr:nvSpPr>
        <xdr:cNvPr id="1092728" name="Line 854"/>
        <xdr:cNvSpPr>
          <a:spLocks noChangeShapeType="1"/>
        </xdr:cNvSpPr>
      </xdr:nvSpPr>
      <xdr:spPr bwMode="auto">
        <a:xfrm>
          <a:off x="144780" y="2334844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816</xdr:row>
      <xdr:rowOff>160020</xdr:rowOff>
    </xdr:from>
    <xdr:to>
      <xdr:col>0</xdr:col>
      <xdr:colOff>1798320</xdr:colOff>
      <xdr:row>816</xdr:row>
      <xdr:rowOff>160020</xdr:rowOff>
    </xdr:to>
    <xdr:sp macro="" textlink="">
      <xdr:nvSpPr>
        <xdr:cNvPr id="1092729" name="Line 855"/>
        <xdr:cNvSpPr>
          <a:spLocks noChangeShapeType="1"/>
        </xdr:cNvSpPr>
      </xdr:nvSpPr>
      <xdr:spPr bwMode="auto">
        <a:xfrm>
          <a:off x="137160" y="2335682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817</xdr:row>
      <xdr:rowOff>0</xdr:rowOff>
    </xdr:from>
    <xdr:to>
      <xdr:col>0</xdr:col>
      <xdr:colOff>1790700</xdr:colOff>
      <xdr:row>817</xdr:row>
      <xdr:rowOff>0</xdr:rowOff>
    </xdr:to>
    <xdr:sp macro="" textlink="">
      <xdr:nvSpPr>
        <xdr:cNvPr id="1092730" name="Line 856"/>
        <xdr:cNvSpPr>
          <a:spLocks noChangeShapeType="1"/>
        </xdr:cNvSpPr>
      </xdr:nvSpPr>
      <xdr:spPr bwMode="auto">
        <a:xfrm>
          <a:off x="144780" y="2336825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817</xdr:row>
      <xdr:rowOff>0</xdr:rowOff>
    </xdr:from>
    <xdr:to>
      <xdr:col>0</xdr:col>
      <xdr:colOff>1798320</xdr:colOff>
      <xdr:row>817</xdr:row>
      <xdr:rowOff>0</xdr:rowOff>
    </xdr:to>
    <xdr:sp macro="" textlink="">
      <xdr:nvSpPr>
        <xdr:cNvPr id="1092731" name="Line 857"/>
        <xdr:cNvSpPr>
          <a:spLocks noChangeShapeType="1"/>
        </xdr:cNvSpPr>
      </xdr:nvSpPr>
      <xdr:spPr bwMode="auto">
        <a:xfrm>
          <a:off x="137160" y="2336825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818</xdr:row>
      <xdr:rowOff>76200</xdr:rowOff>
    </xdr:from>
    <xdr:to>
      <xdr:col>0</xdr:col>
      <xdr:colOff>1790700</xdr:colOff>
      <xdr:row>818</xdr:row>
      <xdr:rowOff>76200</xdr:rowOff>
    </xdr:to>
    <xdr:sp macro="" textlink="">
      <xdr:nvSpPr>
        <xdr:cNvPr id="1092732" name="Line 858"/>
        <xdr:cNvSpPr>
          <a:spLocks noChangeShapeType="1"/>
        </xdr:cNvSpPr>
      </xdr:nvSpPr>
      <xdr:spPr bwMode="auto">
        <a:xfrm>
          <a:off x="144780" y="2341321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818</xdr:row>
      <xdr:rowOff>160020</xdr:rowOff>
    </xdr:from>
    <xdr:to>
      <xdr:col>0</xdr:col>
      <xdr:colOff>1798320</xdr:colOff>
      <xdr:row>818</xdr:row>
      <xdr:rowOff>160020</xdr:rowOff>
    </xdr:to>
    <xdr:sp macro="" textlink="">
      <xdr:nvSpPr>
        <xdr:cNvPr id="1092733" name="Line 859"/>
        <xdr:cNvSpPr>
          <a:spLocks noChangeShapeType="1"/>
        </xdr:cNvSpPr>
      </xdr:nvSpPr>
      <xdr:spPr bwMode="auto">
        <a:xfrm>
          <a:off x="137160" y="2342159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820</xdr:row>
      <xdr:rowOff>76200</xdr:rowOff>
    </xdr:from>
    <xdr:to>
      <xdr:col>0</xdr:col>
      <xdr:colOff>1790700</xdr:colOff>
      <xdr:row>820</xdr:row>
      <xdr:rowOff>76200</xdr:rowOff>
    </xdr:to>
    <xdr:sp macro="" textlink="">
      <xdr:nvSpPr>
        <xdr:cNvPr id="1092734" name="Line 860"/>
        <xdr:cNvSpPr>
          <a:spLocks noChangeShapeType="1"/>
        </xdr:cNvSpPr>
      </xdr:nvSpPr>
      <xdr:spPr bwMode="auto">
        <a:xfrm>
          <a:off x="144780" y="2347722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820</xdr:row>
      <xdr:rowOff>160020</xdr:rowOff>
    </xdr:from>
    <xdr:to>
      <xdr:col>0</xdr:col>
      <xdr:colOff>1798320</xdr:colOff>
      <xdr:row>820</xdr:row>
      <xdr:rowOff>160020</xdr:rowOff>
    </xdr:to>
    <xdr:sp macro="" textlink="">
      <xdr:nvSpPr>
        <xdr:cNvPr id="1092735" name="Line 861"/>
        <xdr:cNvSpPr>
          <a:spLocks noChangeShapeType="1"/>
        </xdr:cNvSpPr>
      </xdr:nvSpPr>
      <xdr:spPr bwMode="auto">
        <a:xfrm>
          <a:off x="137160" y="2348560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822</xdr:row>
      <xdr:rowOff>76200</xdr:rowOff>
    </xdr:from>
    <xdr:to>
      <xdr:col>0</xdr:col>
      <xdr:colOff>1790700</xdr:colOff>
      <xdr:row>822</xdr:row>
      <xdr:rowOff>76200</xdr:rowOff>
    </xdr:to>
    <xdr:sp macro="" textlink="">
      <xdr:nvSpPr>
        <xdr:cNvPr id="1092736" name="Line 862"/>
        <xdr:cNvSpPr>
          <a:spLocks noChangeShapeType="1"/>
        </xdr:cNvSpPr>
      </xdr:nvSpPr>
      <xdr:spPr bwMode="auto">
        <a:xfrm>
          <a:off x="144780" y="2354122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822</xdr:row>
      <xdr:rowOff>160020</xdr:rowOff>
    </xdr:from>
    <xdr:to>
      <xdr:col>0</xdr:col>
      <xdr:colOff>1798320</xdr:colOff>
      <xdr:row>822</xdr:row>
      <xdr:rowOff>160020</xdr:rowOff>
    </xdr:to>
    <xdr:sp macro="" textlink="">
      <xdr:nvSpPr>
        <xdr:cNvPr id="1092737" name="Line 863"/>
        <xdr:cNvSpPr>
          <a:spLocks noChangeShapeType="1"/>
        </xdr:cNvSpPr>
      </xdr:nvSpPr>
      <xdr:spPr bwMode="auto">
        <a:xfrm>
          <a:off x="137160" y="2354961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824</xdr:row>
      <xdr:rowOff>76200</xdr:rowOff>
    </xdr:from>
    <xdr:to>
      <xdr:col>0</xdr:col>
      <xdr:colOff>1790700</xdr:colOff>
      <xdr:row>824</xdr:row>
      <xdr:rowOff>76200</xdr:rowOff>
    </xdr:to>
    <xdr:sp macro="" textlink="">
      <xdr:nvSpPr>
        <xdr:cNvPr id="1092738" name="Line 864"/>
        <xdr:cNvSpPr>
          <a:spLocks noChangeShapeType="1"/>
        </xdr:cNvSpPr>
      </xdr:nvSpPr>
      <xdr:spPr bwMode="auto">
        <a:xfrm>
          <a:off x="144780" y="2360980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824</xdr:row>
      <xdr:rowOff>160020</xdr:rowOff>
    </xdr:from>
    <xdr:to>
      <xdr:col>0</xdr:col>
      <xdr:colOff>1798320</xdr:colOff>
      <xdr:row>824</xdr:row>
      <xdr:rowOff>160020</xdr:rowOff>
    </xdr:to>
    <xdr:sp macro="" textlink="">
      <xdr:nvSpPr>
        <xdr:cNvPr id="1092739" name="Line 865"/>
        <xdr:cNvSpPr>
          <a:spLocks noChangeShapeType="1"/>
        </xdr:cNvSpPr>
      </xdr:nvSpPr>
      <xdr:spPr bwMode="auto">
        <a:xfrm>
          <a:off x="137160" y="2361819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826</xdr:row>
      <xdr:rowOff>76200</xdr:rowOff>
    </xdr:from>
    <xdr:to>
      <xdr:col>0</xdr:col>
      <xdr:colOff>1790700</xdr:colOff>
      <xdr:row>826</xdr:row>
      <xdr:rowOff>76200</xdr:rowOff>
    </xdr:to>
    <xdr:sp macro="" textlink="">
      <xdr:nvSpPr>
        <xdr:cNvPr id="1092740" name="Line 866"/>
        <xdr:cNvSpPr>
          <a:spLocks noChangeShapeType="1"/>
        </xdr:cNvSpPr>
      </xdr:nvSpPr>
      <xdr:spPr bwMode="auto">
        <a:xfrm>
          <a:off x="144780" y="2368677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826</xdr:row>
      <xdr:rowOff>160020</xdr:rowOff>
    </xdr:from>
    <xdr:to>
      <xdr:col>0</xdr:col>
      <xdr:colOff>1798320</xdr:colOff>
      <xdr:row>826</xdr:row>
      <xdr:rowOff>160020</xdr:rowOff>
    </xdr:to>
    <xdr:sp macro="" textlink="">
      <xdr:nvSpPr>
        <xdr:cNvPr id="1092741" name="Line 867"/>
        <xdr:cNvSpPr>
          <a:spLocks noChangeShapeType="1"/>
        </xdr:cNvSpPr>
      </xdr:nvSpPr>
      <xdr:spPr bwMode="auto">
        <a:xfrm>
          <a:off x="137160" y="2369515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801</xdr:row>
      <xdr:rowOff>76200</xdr:rowOff>
    </xdr:from>
    <xdr:to>
      <xdr:col>0</xdr:col>
      <xdr:colOff>1790700</xdr:colOff>
      <xdr:row>801</xdr:row>
      <xdr:rowOff>76200</xdr:rowOff>
    </xdr:to>
    <xdr:sp macro="" textlink="">
      <xdr:nvSpPr>
        <xdr:cNvPr id="1092742" name="Line 1130"/>
        <xdr:cNvSpPr>
          <a:spLocks noChangeShapeType="1"/>
        </xdr:cNvSpPr>
      </xdr:nvSpPr>
      <xdr:spPr bwMode="auto">
        <a:xfrm>
          <a:off x="144780" y="2287143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801</xdr:row>
      <xdr:rowOff>160020</xdr:rowOff>
    </xdr:from>
    <xdr:to>
      <xdr:col>0</xdr:col>
      <xdr:colOff>1798320</xdr:colOff>
      <xdr:row>801</xdr:row>
      <xdr:rowOff>160020</xdr:rowOff>
    </xdr:to>
    <xdr:sp macro="" textlink="">
      <xdr:nvSpPr>
        <xdr:cNvPr id="1092743" name="Line 1131"/>
        <xdr:cNvSpPr>
          <a:spLocks noChangeShapeType="1"/>
        </xdr:cNvSpPr>
      </xdr:nvSpPr>
      <xdr:spPr bwMode="auto">
        <a:xfrm>
          <a:off x="137160" y="2287981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803</xdr:row>
      <xdr:rowOff>76200</xdr:rowOff>
    </xdr:from>
    <xdr:to>
      <xdr:col>0</xdr:col>
      <xdr:colOff>1790700</xdr:colOff>
      <xdr:row>803</xdr:row>
      <xdr:rowOff>76200</xdr:rowOff>
    </xdr:to>
    <xdr:sp macro="" textlink="">
      <xdr:nvSpPr>
        <xdr:cNvPr id="1092744" name="Line 1132"/>
        <xdr:cNvSpPr>
          <a:spLocks noChangeShapeType="1"/>
        </xdr:cNvSpPr>
      </xdr:nvSpPr>
      <xdr:spPr bwMode="auto">
        <a:xfrm>
          <a:off x="144780" y="2292629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803</xdr:row>
      <xdr:rowOff>160020</xdr:rowOff>
    </xdr:from>
    <xdr:to>
      <xdr:col>0</xdr:col>
      <xdr:colOff>1798320</xdr:colOff>
      <xdr:row>803</xdr:row>
      <xdr:rowOff>160020</xdr:rowOff>
    </xdr:to>
    <xdr:sp macro="" textlink="">
      <xdr:nvSpPr>
        <xdr:cNvPr id="1092745" name="Line 1133"/>
        <xdr:cNvSpPr>
          <a:spLocks noChangeShapeType="1"/>
        </xdr:cNvSpPr>
      </xdr:nvSpPr>
      <xdr:spPr bwMode="auto">
        <a:xfrm>
          <a:off x="137160" y="2293467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805</xdr:row>
      <xdr:rowOff>76200</xdr:rowOff>
    </xdr:from>
    <xdr:to>
      <xdr:col>0</xdr:col>
      <xdr:colOff>1790700</xdr:colOff>
      <xdr:row>805</xdr:row>
      <xdr:rowOff>76200</xdr:rowOff>
    </xdr:to>
    <xdr:sp macro="" textlink="">
      <xdr:nvSpPr>
        <xdr:cNvPr id="1092746" name="Line 157"/>
        <xdr:cNvSpPr>
          <a:spLocks noChangeShapeType="1"/>
        </xdr:cNvSpPr>
      </xdr:nvSpPr>
      <xdr:spPr bwMode="auto">
        <a:xfrm>
          <a:off x="144780" y="2300630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805</xdr:row>
      <xdr:rowOff>160020</xdr:rowOff>
    </xdr:from>
    <xdr:to>
      <xdr:col>0</xdr:col>
      <xdr:colOff>1798320</xdr:colOff>
      <xdr:row>805</xdr:row>
      <xdr:rowOff>160020</xdr:rowOff>
    </xdr:to>
    <xdr:sp macro="" textlink="">
      <xdr:nvSpPr>
        <xdr:cNvPr id="1092747" name="Line 158"/>
        <xdr:cNvSpPr>
          <a:spLocks noChangeShapeType="1"/>
        </xdr:cNvSpPr>
      </xdr:nvSpPr>
      <xdr:spPr bwMode="auto">
        <a:xfrm>
          <a:off x="137160" y="2301468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807</xdr:row>
      <xdr:rowOff>76200</xdr:rowOff>
    </xdr:from>
    <xdr:to>
      <xdr:col>0</xdr:col>
      <xdr:colOff>1790700</xdr:colOff>
      <xdr:row>807</xdr:row>
      <xdr:rowOff>76200</xdr:rowOff>
    </xdr:to>
    <xdr:sp macro="" textlink="">
      <xdr:nvSpPr>
        <xdr:cNvPr id="1092748" name="Line 159"/>
        <xdr:cNvSpPr>
          <a:spLocks noChangeShapeType="1"/>
        </xdr:cNvSpPr>
      </xdr:nvSpPr>
      <xdr:spPr bwMode="auto">
        <a:xfrm>
          <a:off x="144780" y="2309774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807</xdr:row>
      <xdr:rowOff>160020</xdr:rowOff>
    </xdr:from>
    <xdr:to>
      <xdr:col>0</xdr:col>
      <xdr:colOff>1798320</xdr:colOff>
      <xdr:row>807</xdr:row>
      <xdr:rowOff>160020</xdr:rowOff>
    </xdr:to>
    <xdr:sp macro="" textlink="">
      <xdr:nvSpPr>
        <xdr:cNvPr id="1092749" name="Line 160"/>
        <xdr:cNvSpPr>
          <a:spLocks noChangeShapeType="1"/>
        </xdr:cNvSpPr>
      </xdr:nvSpPr>
      <xdr:spPr bwMode="auto">
        <a:xfrm>
          <a:off x="137160" y="2309774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810</xdr:row>
      <xdr:rowOff>76200</xdr:rowOff>
    </xdr:from>
    <xdr:to>
      <xdr:col>0</xdr:col>
      <xdr:colOff>1790700</xdr:colOff>
      <xdr:row>810</xdr:row>
      <xdr:rowOff>76200</xdr:rowOff>
    </xdr:to>
    <xdr:sp macro="" textlink="">
      <xdr:nvSpPr>
        <xdr:cNvPr id="1092750" name="Line 161"/>
        <xdr:cNvSpPr>
          <a:spLocks noChangeShapeType="1"/>
        </xdr:cNvSpPr>
      </xdr:nvSpPr>
      <xdr:spPr bwMode="auto">
        <a:xfrm>
          <a:off x="144780" y="2315184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810</xdr:row>
      <xdr:rowOff>160020</xdr:rowOff>
    </xdr:from>
    <xdr:to>
      <xdr:col>0</xdr:col>
      <xdr:colOff>1798320</xdr:colOff>
      <xdr:row>810</xdr:row>
      <xdr:rowOff>160020</xdr:rowOff>
    </xdr:to>
    <xdr:sp macro="" textlink="">
      <xdr:nvSpPr>
        <xdr:cNvPr id="1092751" name="Line 162"/>
        <xdr:cNvSpPr>
          <a:spLocks noChangeShapeType="1"/>
        </xdr:cNvSpPr>
      </xdr:nvSpPr>
      <xdr:spPr bwMode="auto">
        <a:xfrm>
          <a:off x="137160" y="2316022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813</xdr:row>
      <xdr:rowOff>0</xdr:rowOff>
    </xdr:from>
    <xdr:to>
      <xdr:col>0</xdr:col>
      <xdr:colOff>1790700</xdr:colOff>
      <xdr:row>813</xdr:row>
      <xdr:rowOff>0</xdr:rowOff>
    </xdr:to>
    <xdr:sp macro="" textlink="">
      <xdr:nvSpPr>
        <xdr:cNvPr id="1092752" name="Line 165"/>
        <xdr:cNvSpPr>
          <a:spLocks noChangeShapeType="1"/>
        </xdr:cNvSpPr>
      </xdr:nvSpPr>
      <xdr:spPr bwMode="auto">
        <a:xfrm>
          <a:off x="144780" y="2323871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813</xdr:row>
      <xdr:rowOff>0</xdr:rowOff>
    </xdr:from>
    <xdr:to>
      <xdr:col>0</xdr:col>
      <xdr:colOff>1798320</xdr:colOff>
      <xdr:row>813</xdr:row>
      <xdr:rowOff>0</xdr:rowOff>
    </xdr:to>
    <xdr:sp macro="" textlink="">
      <xdr:nvSpPr>
        <xdr:cNvPr id="1092753" name="Line 166"/>
        <xdr:cNvSpPr>
          <a:spLocks noChangeShapeType="1"/>
        </xdr:cNvSpPr>
      </xdr:nvSpPr>
      <xdr:spPr bwMode="auto">
        <a:xfrm>
          <a:off x="137160" y="2323871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814</xdr:row>
      <xdr:rowOff>76200</xdr:rowOff>
    </xdr:from>
    <xdr:to>
      <xdr:col>0</xdr:col>
      <xdr:colOff>1790700</xdr:colOff>
      <xdr:row>814</xdr:row>
      <xdr:rowOff>76200</xdr:rowOff>
    </xdr:to>
    <xdr:sp macro="" textlink="">
      <xdr:nvSpPr>
        <xdr:cNvPr id="1092754" name="Line 255"/>
        <xdr:cNvSpPr>
          <a:spLocks noChangeShapeType="1"/>
        </xdr:cNvSpPr>
      </xdr:nvSpPr>
      <xdr:spPr bwMode="auto">
        <a:xfrm>
          <a:off x="144780" y="2329967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814</xdr:row>
      <xdr:rowOff>160020</xdr:rowOff>
    </xdr:from>
    <xdr:to>
      <xdr:col>0</xdr:col>
      <xdr:colOff>1798320</xdr:colOff>
      <xdr:row>814</xdr:row>
      <xdr:rowOff>160020</xdr:rowOff>
    </xdr:to>
    <xdr:sp macro="" textlink="">
      <xdr:nvSpPr>
        <xdr:cNvPr id="1092755" name="Line 256"/>
        <xdr:cNvSpPr>
          <a:spLocks noChangeShapeType="1"/>
        </xdr:cNvSpPr>
      </xdr:nvSpPr>
      <xdr:spPr bwMode="auto">
        <a:xfrm>
          <a:off x="137160" y="2330805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816</xdr:row>
      <xdr:rowOff>76200</xdr:rowOff>
    </xdr:from>
    <xdr:to>
      <xdr:col>0</xdr:col>
      <xdr:colOff>1790700</xdr:colOff>
      <xdr:row>816</xdr:row>
      <xdr:rowOff>76200</xdr:rowOff>
    </xdr:to>
    <xdr:sp macro="" textlink="">
      <xdr:nvSpPr>
        <xdr:cNvPr id="1092756" name="Line 257"/>
        <xdr:cNvSpPr>
          <a:spLocks noChangeShapeType="1"/>
        </xdr:cNvSpPr>
      </xdr:nvSpPr>
      <xdr:spPr bwMode="auto">
        <a:xfrm>
          <a:off x="144780" y="2334844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816</xdr:row>
      <xdr:rowOff>160020</xdr:rowOff>
    </xdr:from>
    <xdr:to>
      <xdr:col>0</xdr:col>
      <xdr:colOff>1798320</xdr:colOff>
      <xdr:row>816</xdr:row>
      <xdr:rowOff>160020</xdr:rowOff>
    </xdr:to>
    <xdr:sp macro="" textlink="">
      <xdr:nvSpPr>
        <xdr:cNvPr id="1092757" name="Line 258"/>
        <xdr:cNvSpPr>
          <a:spLocks noChangeShapeType="1"/>
        </xdr:cNvSpPr>
      </xdr:nvSpPr>
      <xdr:spPr bwMode="auto">
        <a:xfrm>
          <a:off x="137160" y="2335682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818</xdr:row>
      <xdr:rowOff>76200</xdr:rowOff>
    </xdr:from>
    <xdr:to>
      <xdr:col>0</xdr:col>
      <xdr:colOff>1790700</xdr:colOff>
      <xdr:row>818</xdr:row>
      <xdr:rowOff>76200</xdr:rowOff>
    </xdr:to>
    <xdr:sp macro="" textlink="">
      <xdr:nvSpPr>
        <xdr:cNvPr id="1092758" name="Line 664"/>
        <xdr:cNvSpPr>
          <a:spLocks noChangeShapeType="1"/>
        </xdr:cNvSpPr>
      </xdr:nvSpPr>
      <xdr:spPr bwMode="auto">
        <a:xfrm>
          <a:off x="144780" y="2341321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818</xdr:row>
      <xdr:rowOff>160020</xdr:rowOff>
    </xdr:from>
    <xdr:to>
      <xdr:col>0</xdr:col>
      <xdr:colOff>1798320</xdr:colOff>
      <xdr:row>818</xdr:row>
      <xdr:rowOff>160020</xdr:rowOff>
    </xdr:to>
    <xdr:sp macro="" textlink="">
      <xdr:nvSpPr>
        <xdr:cNvPr id="1092759" name="Line 665"/>
        <xdr:cNvSpPr>
          <a:spLocks noChangeShapeType="1"/>
        </xdr:cNvSpPr>
      </xdr:nvSpPr>
      <xdr:spPr bwMode="auto">
        <a:xfrm>
          <a:off x="137160" y="2342159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820</xdr:row>
      <xdr:rowOff>76200</xdr:rowOff>
    </xdr:from>
    <xdr:to>
      <xdr:col>0</xdr:col>
      <xdr:colOff>1790700</xdr:colOff>
      <xdr:row>820</xdr:row>
      <xdr:rowOff>76200</xdr:rowOff>
    </xdr:to>
    <xdr:sp macro="" textlink="">
      <xdr:nvSpPr>
        <xdr:cNvPr id="1092760" name="Line 666"/>
        <xdr:cNvSpPr>
          <a:spLocks noChangeShapeType="1"/>
        </xdr:cNvSpPr>
      </xdr:nvSpPr>
      <xdr:spPr bwMode="auto">
        <a:xfrm>
          <a:off x="144780" y="2347722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820</xdr:row>
      <xdr:rowOff>160020</xdr:rowOff>
    </xdr:from>
    <xdr:to>
      <xdr:col>0</xdr:col>
      <xdr:colOff>1798320</xdr:colOff>
      <xdr:row>820</xdr:row>
      <xdr:rowOff>160020</xdr:rowOff>
    </xdr:to>
    <xdr:sp macro="" textlink="">
      <xdr:nvSpPr>
        <xdr:cNvPr id="1092761" name="Line 667"/>
        <xdr:cNvSpPr>
          <a:spLocks noChangeShapeType="1"/>
        </xdr:cNvSpPr>
      </xdr:nvSpPr>
      <xdr:spPr bwMode="auto">
        <a:xfrm>
          <a:off x="137160" y="2348560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822</xdr:row>
      <xdr:rowOff>76200</xdr:rowOff>
    </xdr:from>
    <xdr:to>
      <xdr:col>0</xdr:col>
      <xdr:colOff>1790700</xdr:colOff>
      <xdr:row>822</xdr:row>
      <xdr:rowOff>76200</xdr:rowOff>
    </xdr:to>
    <xdr:sp macro="" textlink="">
      <xdr:nvSpPr>
        <xdr:cNvPr id="1092762" name="Line 668"/>
        <xdr:cNvSpPr>
          <a:spLocks noChangeShapeType="1"/>
        </xdr:cNvSpPr>
      </xdr:nvSpPr>
      <xdr:spPr bwMode="auto">
        <a:xfrm>
          <a:off x="144780" y="2354122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822</xdr:row>
      <xdr:rowOff>160020</xdr:rowOff>
    </xdr:from>
    <xdr:to>
      <xdr:col>0</xdr:col>
      <xdr:colOff>1798320</xdr:colOff>
      <xdr:row>822</xdr:row>
      <xdr:rowOff>160020</xdr:rowOff>
    </xdr:to>
    <xdr:sp macro="" textlink="">
      <xdr:nvSpPr>
        <xdr:cNvPr id="1092763" name="Line 669"/>
        <xdr:cNvSpPr>
          <a:spLocks noChangeShapeType="1"/>
        </xdr:cNvSpPr>
      </xdr:nvSpPr>
      <xdr:spPr bwMode="auto">
        <a:xfrm>
          <a:off x="137160" y="2354961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824</xdr:row>
      <xdr:rowOff>76200</xdr:rowOff>
    </xdr:from>
    <xdr:to>
      <xdr:col>0</xdr:col>
      <xdr:colOff>1790700</xdr:colOff>
      <xdr:row>824</xdr:row>
      <xdr:rowOff>76200</xdr:rowOff>
    </xdr:to>
    <xdr:sp macro="" textlink="">
      <xdr:nvSpPr>
        <xdr:cNvPr id="1092764" name="Line 670"/>
        <xdr:cNvSpPr>
          <a:spLocks noChangeShapeType="1"/>
        </xdr:cNvSpPr>
      </xdr:nvSpPr>
      <xdr:spPr bwMode="auto">
        <a:xfrm>
          <a:off x="144780" y="2360980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824</xdr:row>
      <xdr:rowOff>160020</xdr:rowOff>
    </xdr:from>
    <xdr:to>
      <xdr:col>0</xdr:col>
      <xdr:colOff>1798320</xdr:colOff>
      <xdr:row>824</xdr:row>
      <xdr:rowOff>160020</xdr:rowOff>
    </xdr:to>
    <xdr:sp macro="" textlink="">
      <xdr:nvSpPr>
        <xdr:cNvPr id="1092765" name="Line 671"/>
        <xdr:cNvSpPr>
          <a:spLocks noChangeShapeType="1"/>
        </xdr:cNvSpPr>
      </xdr:nvSpPr>
      <xdr:spPr bwMode="auto">
        <a:xfrm>
          <a:off x="137160" y="2361819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826</xdr:row>
      <xdr:rowOff>76200</xdr:rowOff>
    </xdr:from>
    <xdr:to>
      <xdr:col>0</xdr:col>
      <xdr:colOff>1790700</xdr:colOff>
      <xdr:row>826</xdr:row>
      <xdr:rowOff>76200</xdr:rowOff>
    </xdr:to>
    <xdr:sp macro="" textlink="">
      <xdr:nvSpPr>
        <xdr:cNvPr id="1092766" name="Line 672"/>
        <xdr:cNvSpPr>
          <a:spLocks noChangeShapeType="1"/>
        </xdr:cNvSpPr>
      </xdr:nvSpPr>
      <xdr:spPr bwMode="auto">
        <a:xfrm>
          <a:off x="144780" y="2368677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826</xdr:row>
      <xdr:rowOff>160020</xdr:rowOff>
    </xdr:from>
    <xdr:to>
      <xdr:col>0</xdr:col>
      <xdr:colOff>1798320</xdr:colOff>
      <xdr:row>826</xdr:row>
      <xdr:rowOff>160020</xdr:rowOff>
    </xdr:to>
    <xdr:sp macro="" textlink="">
      <xdr:nvSpPr>
        <xdr:cNvPr id="1092767" name="Line 673"/>
        <xdr:cNvSpPr>
          <a:spLocks noChangeShapeType="1"/>
        </xdr:cNvSpPr>
      </xdr:nvSpPr>
      <xdr:spPr bwMode="auto">
        <a:xfrm>
          <a:off x="137160" y="2369515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828</xdr:row>
      <xdr:rowOff>76200</xdr:rowOff>
    </xdr:from>
    <xdr:to>
      <xdr:col>0</xdr:col>
      <xdr:colOff>1790700</xdr:colOff>
      <xdr:row>828</xdr:row>
      <xdr:rowOff>76200</xdr:rowOff>
    </xdr:to>
    <xdr:sp macro="" textlink="">
      <xdr:nvSpPr>
        <xdr:cNvPr id="1092768" name="Line 674"/>
        <xdr:cNvSpPr>
          <a:spLocks noChangeShapeType="1"/>
        </xdr:cNvSpPr>
      </xdr:nvSpPr>
      <xdr:spPr bwMode="auto">
        <a:xfrm>
          <a:off x="144780" y="2376678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828</xdr:row>
      <xdr:rowOff>160020</xdr:rowOff>
    </xdr:from>
    <xdr:to>
      <xdr:col>0</xdr:col>
      <xdr:colOff>1798320</xdr:colOff>
      <xdr:row>828</xdr:row>
      <xdr:rowOff>160020</xdr:rowOff>
    </xdr:to>
    <xdr:sp macro="" textlink="">
      <xdr:nvSpPr>
        <xdr:cNvPr id="1092769" name="Line 675"/>
        <xdr:cNvSpPr>
          <a:spLocks noChangeShapeType="1"/>
        </xdr:cNvSpPr>
      </xdr:nvSpPr>
      <xdr:spPr bwMode="auto">
        <a:xfrm>
          <a:off x="137160" y="2377516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807</xdr:row>
      <xdr:rowOff>76200</xdr:rowOff>
    </xdr:from>
    <xdr:to>
      <xdr:col>0</xdr:col>
      <xdr:colOff>1790700</xdr:colOff>
      <xdr:row>807</xdr:row>
      <xdr:rowOff>76200</xdr:rowOff>
    </xdr:to>
    <xdr:sp macro="" textlink="">
      <xdr:nvSpPr>
        <xdr:cNvPr id="1092770" name="Line 676"/>
        <xdr:cNvSpPr>
          <a:spLocks noChangeShapeType="1"/>
        </xdr:cNvSpPr>
      </xdr:nvSpPr>
      <xdr:spPr bwMode="auto">
        <a:xfrm>
          <a:off x="144780" y="2309774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807</xdr:row>
      <xdr:rowOff>160020</xdr:rowOff>
    </xdr:from>
    <xdr:to>
      <xdr:col>0</xdr:col>
      <xdr:colOff>1798320</xdr:colOff>
      <xdr:row>807</xdr:row>
      <xdr:rowOff>160020</xdr:rowOff>
    </xdr:to>
    <xdr:sp macro="" textlink="">
      <xdr:nvSpPr>
        <xdr:cNvPr id="1092771" name="Line 677"/>
        <xdr:cNvSpPr>
          <a:spLocks noChangeShapeType="1"/>
        </xdr:cNvSpPr>
      </xdr:nvSpPr>
      <xdr:spPr bwMode="auto">
        <a:xfrm>
          <a:off x="137160" y="2309774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805</xdr:row>
      <xdr:rowOff>76200</xdr:rowOff>
    </xdr:from>
    <xdr:to>
      <xdr:col>0</xdr:col>
      <xdr:colOff>1790700</xdr:colOff>
      <xdr:row>805</xdr:row>
      <xdr:rowOff>76200</xdr:rowOff>
    </xdr:to>
    <xdr:sp macro="" textlink="">
      <xdr:nvSpPr>
        <xdr:cNvPr id="1092772" name="Line 678"/>
        <xdr:cNvSpPr>
          <a:spLocks noChangeShapeType="1"/>
        </xdr:cNvSpPr>
      </xdr:nvSpPr>
      <xdr:spPr bwMode="auto">
        <a:xfrm>
          <a:off x="144780" y="2300630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805</xdr:row>
      <xdr:rowOff>160020</xdr:rowOff>
    </xdr:from>
    <xdr:to>
      <xdr:col>0</xdr:col>
      <xdr:colOff>1798320</xdr:colOff>
      <xdr:row>805</xdr:row>
      <xdr:rowOff>160020</xdr:rowOff>
    </xdr:to>
    <xdr:sp macro="" textlink="">
      <xdr:nvSpPr>
        <xdr:cNvPr id="1092773" name="Line 679"/>
        <xdr:cNvSpPr>
          <a:spLocks noChangeShapeType="1"/>
        </xdr:cNvSpPr>
      </xdr:nvSpPr>
      <xdr:spPr bwMode="auto">
        <a:xfrm>
          <a:off x="137160" y="2301468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818</xdr:row>
      <xdr:rowOff>76200</xdr:rowOff>
    </xdr:from>
    <xdr:to>
      <xdr:col>0</xdr:col>
      <xdr:colOff>1790700</xdr:colOff>
      <xdr:row>818</xdr:row>
      <xdr:rowOff>76200</xdr:rowOff>
    </xdr:to>
    <xdr:sp macro="" textlink="">
      <xdr:nvSpPr>
        <xdr:cNvPr id="1092774" name="Line 682"/>
        <xdr:cNvSpPr>
          <a:spLocks noChangeShapeType="1"/>
        </xdr:cNvSpPr>
      </xdr:nvSpPr>
      <xdr:spPr bwMode="auto">
        <a:xfrm>
          <a:off x="144780" y="2341321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818</xdr:row>
      <xdr:rowOff>160020</xdr:rowOff>
    </xdr:from>
    <xdr:to>
      <xdr:col>0</xdr:col>
      <xdr:colOff>1798320</xdr:colOff>
      <xdr:row>818</xdr:row>
      <xdr:rowOff>160020</xdr:rowOff>
    </xdr:to>
    <xdr:sp macro="" textlink="">
      <xdr:nvSpPr>
        <xdr:cNvPr id="1092775" name="Line 683"/>
        <xdr:cNvSpPr>
          <a:spLocks noChangeShapeType="1"/>
        </xdr:cNvSpPr>
      </xdr:nvSpPr>
      <xdr:spPr bwMode="auto">
        <a:xfrm>
          <a:off x="137160" y="2342159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820</xdr:row>
      <xdr:rowOff>76200</xdr:rowOff>
    </xdr:from>
    <xdr:to>
      <xdr:col>0</xdr:col>
      <xdr:colOff>1790700</xdr:colOff>
      <xdr:row>820</xdr:row>
      <xdr:rowOff>76200</xdr:rowOff>
    </xdr:to>
    <xdr:sp macro="" textlink="">
      <xdr:nvSpPr>
        <xdr:cNvPr id="1092776" name="Line 684"/>
        <xdr:cNvSpPr>
          <a:spLocks noChangeShapeType="1"/>
        </xdr:cNvSpPr>
      </xdr:nvSpPr>
      <xdr:spPr bwMode="auto">
        <a:xfrm>
          <a:off x="144780" y="2347722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820</xdr:row>
      <xdr:rowOff>160020</xdr:rowOff>
    </xdr:from>
    <xdr:to>
      <xdr:col>0</xdr:col>
      <xdr:colOff>1798320</xdr:colOff>
      <xdr:row>820</xdr:row>
      <xdr:rowOff>160020</xdr:rowOff>
    </xdr:to>
    <xdr:sp macro="" textlink="">
      <xdr:nvSpPr>
        <xdr:cNvPr id="1092777" name="Line 685"/>
        <xdr:cNvSpPr>
          <a:spLocks noChangeShapeType="1"/>
        </xdr:cNvSpPr>
      </xdr:nvSpPr>
      <xdr:spPr bwMode="auto">
        <a:xfrm>
          <a:off x="137160" y="2348560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822</xdr:row>
      <xdr:rowOff>76200</xdr:rowOff>
    </xdr:from>
    <xdr:to>
      <xdr:col>0</xdr:col>
      <xdr:colOff>1790700</xdr:colOff>
      <xdr:row>822</xdr:row>
      <xdr:rowOff>76200</xdr:rowOff>
    </xdr:to>
    <xdr:sp macro="" textlink="">
      <xdr:nvSpPr>
        <xdr:cNvPr id="1092778" name="Line 686"/>
        <xdr:cNvSpPr>
          <a:spLocks noChangeShapeType="1"/>
        </xdr:cNvSpPr>
      </xdr:nvSpPr>
      <xdr:spPr bwMode="auto">
        <a:xfrm>
          <a:off x="144780" y="2354122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822</xdr:row>
      <xdr:rowOff>160020</xdr:rowOff>
    </xdr:from>
    <xdr:to>
      <xdr:col>0</xdr:col>
      <xdr:colOff>1798320</xdr:colOff>
      <xdr:row>822</xdr:row>
      <xdr:rowOff>160020</xdr:rowOff>
    </xdr:to>
    <xdr:sp macro="" textlink="">
      <xdr:nvSpPr>
        <xdr:cNvPr id="1092779" name="Line 687"/>
        <xdr:cNvSpPr>
          <a:spLocks noChangeShapeType="1"/>
        </xdr:cNvSpPr>
      </xdr:nvSpPr>
      <xdr:spPr bwMode="auto">
        <a:xfrm>
          <a:off x="137160" y="2354961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824</xdr:row>
      <xdr:rowOff>76200</xdr:rowOff>
    </xdr:from>
    <xdr:to>
      <xdr:col>0</xdr:col>
      <xdr:colOff>1790700</xdr:colOff>
      <xdr:row>824</xdr:row>
      <xdr:rowOff>76200</xdr:rowOff>
    </xdr:to>
    <xdr:sp macro="" textlink="">
      <xdr:nvSpPr>
        <xdr:cNvPr id="1092780" name="Line 688"/>
        <xdr:cNvSpPr>
          <a:spLocks noChangeShapeType="1"/>
        </xdr:cNvSpPr>
      </xdr:nvSpPr>
      <xdr:spPr bwMode="auto">
        <a:xfrm>
          <a:off x="144780" y="2360980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824</xdr:row>
      <xdr:rowOff>160020</xdr:rowOff>
    </xdr:from>
    <xdr:to>
      <xdr:col>0</xdr:col>
      <xdr:colOff>1798320</xdr:colOff>
      <xdr:row>824</xdr:row>
      <xdr:rowOff>160020</xdr:rowOff>
    </xdr:to>
    <xdr:sp macro="" textlink="">
      <xdr:nvSpPr>
        <xdr:cNvPr id="1092781" name="Line 689"/>
        <xdr:cNvSpPr>
          <a:spLocks noChangeShapeType="1"/>
        </xdr:cNvSpPr>
      </xdr:nvSpPr>
      <xdr:spPr bwMode="auto">
        <a:xfrm>
          <a:off x="137160" y="2361819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807</xdr:row>
      <xdr:rowOff>76200</xdr:rowOff>
    </xdr:from>
    <xdr:to>
      <xdr:col>0</xdr:col>
      <xdr:colOff>1790700</xdr:colOff>
      <xdr:row>807</xdr:row>
      <xdr:rowOff>76200</xdr:rowOff>
    </xdr:to>
    <xdr:sp macro="" textlink="">
      <xdr:nvSpPr>
        <xdr:cNvPr id="1092782" name="Line 690"/>
        <xdr:cNvSpPr>
          <a:spLocks noChangeShapeType="1"/>
        </xdr:cNvSpPr>
      </xdr:nvSpPr>
      <xdr:spPr bwMode="auto">
        <a:xfrm>
          <a:off x="144780" y="2309774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807</xdr:row>
      <xdr:rowOff>160020</xdr:rowOff>
    </xdr:from>
    <xdr:to>
      <xdr:col>0</xdr:col>
      <xdr:colOff>1798320</xdr:colOff>
      <xdr:row>807</xdr:row>
      <xdr:rowOff>160020</xdr:rowOff>
    </xdr:to>
    <xdr:sp macro="" textlink="">
      <xdr:nvSpPr>
        <xdr:cNvPr id="1092783" name="Line 691"/>
        <xdr:cNvSpPr>
          <a:spLocks noChangeShapeType="1"/>
        </xdr:cNvSpPr>
      </xdr:nvSpPr>
      <xdr:spPr bwMode="auto">
        <a:xfrm>
          <a:off x="137160" y="2309774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805</xdr:row>
      <xdr:rowOff>76200</xdr:rowOff>
    </xdr:from>
    <xdr:to>
      <xdr:col>0</xdr:col>
      <xdr:colOff>1790700</xdr:colOff>
      <xdr:row>805</xdr:row>
      <xdr:rowOff>76200</xdr:rowOff>
    </xdr:to>
    <xdr:sp macro="" textlink="">
      <xdr:nvSpPr>
        <xdr:cNvPr id="1092784" name="Line 692"/>
        <xdr:cNvSpPr>
          <a:spLocks noChangeShapeType="1"/>
        </xdr:cNvSpPr>
      </xdr:nvSpPr>
      <xdr:spPr bwMode="auto">
        <a:xfrm>
          <a:off x="144780" y="2300630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805</xdr:row>
      <xdr:rowOff>160020</xdr:rowOff>
    </xdr:from>
    <xdr:to>
      <xdr:col>0</xdr:col>
      <xdr:colOff>1798320</xdr:colOff>
      <xdr:row>805</xdr:row>
      <xdr:rowOff>160020</xdr:rowOff>
    </xdr:to>
    <xdr:sp macro="" textlink="">
      <xdr:nvSpPr>
        <xdr:cNvPr id="1092785" name="Line 693"/>
        <xdr:cNvSpPr>
          <a:spLocks noChangeShapeType="1"/>
        </xdr:cNvSpPr>
      </xdr:nvSpPr>
      <xdr:spPr bwMode="auto">
        <a:xfrm>
          <a:off x="137160" y="2301468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810</xdr:row>
      <xdr:rowOff>76200</xdr:rowOff>
    </xdr:from>
    <xdr:to>
      <xdr:col>0</xdr:col>
      <xdr:colOff>1790700</xdr:colOff>
      <xdr:row>810</xdr:row>
      <xdr:rowOff>76200</xdr:rowOff>
    </xdr:to>
    <xdr:sp macro="" textlink="">
      <xdr:nvSpPr>
        <xdr:cNvPr id="1092786" name="Line 696"/>
        <xdr:cNvSpPr>
          <a:spLocks noChangeShapeType="1"/>
        </xdr:cNvSpPr>
      </xdr:nvSpPr>
      <xdr:spPr bwMode="auto">
        <a:xfrm>
          <a:off x="144780" y="2315184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810</xdr:row>
      <xdr:rowOff>160020</xdr:rowOff>
    </xdr:from>
    <xdr:to>
      <xdr:col>0</xdr:col>
      <xdr:colOff>1798320</xdr:colOff>
      <xdr:row>810</xdr:row>
      <xdr:rowOff>160020</xdr:rowOff>
    </xdr:to>
    <xdr:sp macro="" textlink="">
      <xdr:nvSpPr>
        <xdr:cNvPr id="1092787" name="Line 697"/>
        <xdr:cNvSpPr>
          <a:spLocks noChangeShapeType="1"/>
        </xdr:cNvSpPr>
      </xdr:nvSpPr>
      <xdr:spPr bwMode="auto">
        <a:xfrm>
          <a:off x="137160" y="2316022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813</xdr:row>
      <xdr:rowOff>0</xdr:rowOff>
    </xdr:from>
    <xdr:to>
      <xdr:col>0</xdr:col>
      <xdr:colOff>1790700</xdr:colOff>
      <xdr:row>813</xdr:row>
      <xdr:rowOff>0</xdr:rowOff>
    </xdr:to>
    <xdr:sp macro="" textlink="">
      <xdr:nvSpPr>
        <xdr:cNvPr id="1092788" name="Line 700"/>
        <xdr:cNvSpPr>
          <a:spLocks noChangeShapeType="1"/>
        </xdr:cNvSpPr>
      </xdr:nvSpPr>
      <xdr:spPr bwMode="auto">
        <a:xfrm>
          <a:off x="144780" y="2323871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813</xdr:row>
      <xdr:rowOff>0</xdr:rowOff>
    </xdr:from>
    <xdr:to>
      <xdr:col>0</xdr:col>
      <xdr:colOff>1798320</xdr:colOff>
      <xdr:row>813</xdr:row>
      <xdr:rowOff>0</xdr:rowOff>
    </xdr:to>
    <xdr:sp macro="" textlink="">
      <xdr:nvSpPr>
        <xdr:cNvPr id="1092789" name="Line 701"/>
        <xdr:cNvSpPr>
          <a:spLocks noChangeShapeType="1"/>
        </xdr:cNvSpPr>
      </xdr:nvSpPr>
      <xdr:spPr bwMode="auto">
        <a:xfrm>
          <a:off x="137160" y="2323871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828</xdr:row>
      <xdr:rowOff>76200</xdr:rowOff>
    </xdr:from>
    <xdr:to>
      <xdr:col>0</xdr:col>
      <xdr:colOff>1790700</xdr:colOff>
      <xdr:row>828</xdr:row>
      <xdr:rowOff>76200</xdr:rowOff>
    </xdr:to>
    <xdr:sp macro="" textlink="">
      <xdr:nvSpPr>
        <xdr:cNvPr id="1092790" name="Line 702"/>
        <xdr:cNvSpPr>
          <a:spLocks noChangeShapeType="1"/>
        </xdr:cNvSpPr>
      </xdr:nvSpPr>
      <xdr:spPr bwMode="auto">
        <a:xfrm>
          <a:off x="144780" y="2376678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828</xdr:row>
      <xdr:rowOff>160020</xdr:rowOff>
    </xdr:from>
    <xdr:to>
      <xdr:col>0</xdr:col>
      <xdr:colOff>1798320</xdr:colOff>
      <xdr:row>828</xdr:row>
      <xdr:rowOff>160020</xdr:rowOff>
    </xdr:to>
    <xdr:sp macro="" textlink="">
      <xdr:nvSpPr>
        <xdr:cNvPr id="1092791" name="Line 703"/>
        <xdr:cNvSpPr>
          <a:spLocks noChangeShapeType="1"/>
        </xdr:cNvSpPr>
      </xdr:nvSpPr>
      <xdr:spPr bwMode="auto">
        <a:xfrm>
          <a:off x="137160" y="2377516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807</xdr:row>
      <xdr:rowOff>76200</xdr:rowOff>
    </xdr:from>
    <xdr:to>
      <xdr:col>0</xdr:col>
      <xdr:colOff>1790700</xdr:colOff>
      <xdr:row>807</xdr:row>
      <xdr:rowOff>76200</xdr:rowOff>
    </xdr:to>
    <xdr:sp macro="" textlink="">
      <xdr:nvSpPr>
        <xdr:cNvPr id="1092792" name="Line 704"/>
        <xdr:cNvSpPr>
          <a:spLocks noChangeShapeType="1"/>
        </xdr:cNvSpPr>
      </xdr:nvSpPr>
      <xdr:spPr bwMode="auto">
        <a:xfrm>
          <a:off x="144780" y="2309774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807</xdr:row>
      <xdr:rowOff>160020</xdr:rowOff>
    </xdr:from>
    <xdr:to>
      <xdr:col>0</xdr:col>
      <xdr:colOff>1798320</xdr:colOff>
      <xdr:row>807</xdr:row>
      <xdr:rowOff>160020</xdr:rowOff>
    </xdr:to>
    <xdr:sp macro="" textlink="">
      <xdr:nvSpPr>
        <xdr:cNvPr id="1092793" name="Line 705"/>
        <xdr:cNvSpPr>
          <a:spLocks noChangeShapeType="1"/>
        </xdr:cNvSpPr>
      </xdr:nvSpPr>
      <xdr:spPr bwMode="auto">
        <a:xfrm>
          <a:off x="137160" y="2309774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810</xdr:row>
      <xdr:rowOff>76200</xdr:rowOff>
    </xdr:from>
    <xdr:to>
      <xdr:col>0</xdr:col>
      <xdr:colOff>1790700</xdr:colOff>
      <xdr:row>810</xdr:row>
      <xdr:rowOff>76200</xdr:rowOff>
    </xdr:to>
    <xdr:sp macro="" textlink="">
      <xdr:nvSpPr>
        <xdr:cNvPr id="1092794" name="Line 706"/>
        <xdr:cNvSpPr>
          <a:spLocks noChangeShapeType="1"/>
        </xdr:cNvSpPr>
      </xdr:nvSpPr>
      <xdr:spPr bwMode="auto">
        <a:xfrm>
          <a:off x="144780" y="2315184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810</xdr:row>
      <xdr:rowOff>160020</xdr:rowOff>
    </xdr:from>
    <xdr:to>
      <xdr:col>0</xdr:col>
      <xdr:colOff>1798320</xdr:colOff>
      <xdr:row>810</xdr:row>
      <xdr:rowOff>160020</xdr:rowOff>
    </xdr:to>
    <xdr:sp macro="" textlink="">
      <xdr:nvSpPr>
        <xdr:cNvPr id="1092795" name="Line 707"/>
        <xdr:cNvSpPr>
          <a:spLocks noChangeShapeType="1"/>
        </xdr:cNvSpPr>
      </xdr:nvSpPr>
      <xdr:spPr bwMode="auto">
        <a:xfrm>
          <a:off x="137160" y="2316022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813</xdr:row>
      <xdr:rowOff>0</xdr:rowOff>
    </xdr:from>
    <xdr:to>
      <xdr:col>0</xdr:col>
      <xdr:colOff>1790700</xdr:colOff>
      <xdr:row>813</xdr:row>
      <xdr:rowOff>0</xdr:rowOff>
    </xdr:to>
    <xdr:sp macro="" textlink="">
      <xdr:nvSpPr>
        <xdr:cNvPr id="1092796" name="Line 710"/>
        <xdr:cNvSpPr>
          <a:spLocks noChangeShapeType="1"/>
        </xdr:cNvSpPr>
      </xdr:nvSpPr>
      <xdr:spPr bwMode="auto">
        <a:xfrm>
          <a:off x="144780" y="2323871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813</xdr:row>
      <xdr:rowOff>0</xdr:rowOff>
    </xdr:from>
    <xdr:to>
      <xdr:col>0</xdr:col>
      <xdr:colOff>1798320</xdr:colOff>
      <xdr:row>813</xdr:row>
      <xdr:rowOff>0</xdr:rowOff>
    </xdr:to>
    <xdr:sp macro="" textlink="">
      <xdr:nvSpPr>
        <xdr:cNvPr id="1092797" name="Line 711"/>
        <xdr:cNvSpPr>
          <a:spLocks noChangeShapeType="1"/>
        </xdr:cNvSpPr>
      </xdr:nvSpPr>
      <xdr:spPr bwMode="auto">
        <a:xfrm>
          <a:off x="137160" y="2323871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814</xdr:row>
      <xdr:rowOff>76200</xdr:rowOff>
    </xdr:from>
    <xdr:to>
      <xdr:col>0</xdr:col>
      <xdr:colOff>1790700</xdr:colOff>
      <xdr:row>814</xdr:row>
      <xdr:rowOff>76200</xdr:rowOff>
    </xdr:to>
    <xdr:sp macro="" textlink="">
      <xdr:nvSpPr>
        <xdr:cNvPr id="1092798" name="Line 712"/>
        <xdr:cNvSpPr>
          <a:spLocks noChangeShapeType="1"/>
        </xdr:cNvSpPr>
      </xdr:nvSpPr>
      <xdr:spPr bwMode="auto">
        <a:xfrm>
          <a:off x="144780" y="2329967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814</xdr:row>
      <xdr:rowOff>160020</xdr:rowOff>
    </xdr:from>
    <xdr:to>
      <xdr:col>0</xdr:col>
      <xdr:colOff>1798320</xdr:colOff>
      <xdr:row>814</xdr:row>
      <xdr:rowOff>160020</xdr:rowOff>
    </xdr:to>
    <xdr:sp macro="" textlink="">
      <xdr:nvSpPr>
        <xdr:cNvPr id="1092799" name="Line 713"/>
        <xdr:cNvSpPr>
          <a:spLocks noChangeShapeType="1"/>
        </xdr:cNvSpPr>
      </xdr:nvSpPr>
      <xdr:spPr bwMode="auto">
        <a:xfrm>
          <a:off x="137160" y="2330805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805</xdr:row>
      <xdr:rowOff>76200</xdr:rowOff>
    </xdr:from>
    <xdr:to>
      <xdr:col>0</xdr:col>
      <xdr:colOff>1790700</xdr:colOff>
      <xdr:row>805</xdr:row>
      <xdr:rowOff>76200</xdr:rowOff>
    </xdr:to>
    <xdr:sp macro="" textlink="">
      <xdr:nvSpPr>
        <xdr:cNvPr id="1092800" name="Line 714"/>
        <xdr:cNvSpPr>
          <a:spLocks noChangeShapeType="1"/>
        </xdr:cNvSpPr>
      </xdr:nvSpPr>
      <xdr:spPr bwMode="auto">
        <a:xfrm>
          <a:off x="144780" y="2300630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805</xdr:row>
      <xdr:rowOff>160020</xdr:rowOff>
    </xdr:from>
    <xdr:to>
      <xdr:col>0</xdr:col>
      <xdr:colOff>1798320</xdr:colOff>
      <xdr:row>805</xdr:row>
      <xdr:rowOff>160020</xdr:rowOff>
    </xdr:to>
    <xdr:sp macro="" textlink="">
      <xdr:nvSpPr>
        <xdr:cNvPr id="1092801" name="Line 715"/>
        <xdr:cNvSpPr>
          <a:spLocks noChangeShapeType="1"/>
        </xdr:cNvSpPr>
      </xdr:nvSpPr>
      <xdr:spPr bwMode="auto">
        <a:xfrm>
          <a:off x="137160" y="2301468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816</xdr:row>
      <xdr:rowOff>76200</xdr:rowOff>
    </xdr:from>
    <xdr:to>
      <xdr:col>0</xdr:col>
      <xdr:colOff>1790700</xdr:colOff>
      <xdr:row>816</xdr:row>
      <xdr:rowOff>76200</xdr:rowOff>
    </xdr:to>
    <xdr:sp macro="" textlink="">
      <xdr:nvSpPr>
        <xdr:cNvPr id="1092802" name="Line 718"/>
        <xdr:cNvSpPr>
          <a:spLocks noChangeShapeType="1"/>
        </xdr:cNvSpPr>
      </xdr:nvSpPr>
      <xdr:spPr bwMode="auto">
        <a:xfrm>
          <a:off x="144780" y="2334844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818</xdr:row>
      <xdr:rowOff>76200</xdr:rowOff>
    </xdr:from>
    <xdr:to>
      <xdr:col>0</xdr:col>
      <xdr:colOff>1790700</xdr:colOff>
      <xdr:row>818</xdr:row>
      <xdr:rowOff>76200</xdr:rowOff>
    </xdr:to>
    <xdr:sp macro="" textlink="">
      <xdr:nvSpPr>
        <xdr:cNvPr id="1092803" name="Line 722"/>
        <xdr:cNvSpPr>
          <a:spLocks noChangeShapeType="1"/>
        </xdr:cNvSpPr>
      </xdr:nvSpPr>
      <xdr:spPr bwMode="auto">
        <a:xfrm>
          <a:off x="144780" y="2341321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818</xdr:row>
      <xdr:rowOff>160020</xdr:rowOff>
    </xdr:from>
    <xdr:to>
      <xdr:col>0</xdr:col>
      <xdr:colOff>1798320</xdr:colOff>
      <xdr:row>818</xdr:row>
      <xdr:rowOff>160020</xdr:rowOff>
    </xdr:to>
    <xdr:sp macro="" textlink="">
      <xdr:nvSpPr>
        <xdr:cNvPr id="1092804" name="Line 723"/>
        <xdr:cNvSpPr>
          <a:spLocks noChangeShapeType="1"/>
        </xdr:cNvSpPr>
      </xdr:nvSpPr>
      <xdr:spPr bwMode="auto">
        <a:xfrm>
          <a:off x="137160" y="2342159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820</xdr:row>
      <xdr:rowOff>76200</xdr:rowOff>
    </xdr:from>
    <xdr:to>
      <xdr:col>0</xdr:col>
      <xdr:colOff>1790700</xdr:colOff>
      <xdr:row>820</xdr:row>
      <xdr:rowOff>76200</xdr:rowOff>
    </xdr:to>
    <xdr:sp macro="" textlink="">
      <xdr:nvSpPr>
        <xdr:cNvPr id="1092805" name="Line 724"/>
        <xdr:cNvSpPr>
          <a:spLocks noChangeShapeType="1"/>
        </xdr:cNvSpPr>
      </xdr:nvSpPr>
      <xdr:spPr bwMode="auto">
        <a:xfrm>
          <a:off x="144780" y="2347722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820</xdr:row>
      <xdr:rowOff>160020</xdr:rowOff>
    </xdr:from>
    <xdr:to>
      <xdr:col>0</xdr:col>
      <xdr:colOff>1798320</xdr:colOff>
      <xdr:row>820</xdr:row>
      <xdr:rowOff>160020</xdr:rowOff>
    </xdr:to>
    <xdr:sp macro="" textlink="">
      <xdr:nvSpPr>
        <xdr:cNvPr id="1092806" name="Line 725"/>
        <xdr:cNvSpPr>
          <a:spLocks noChangeShapeType="1"/>
        </xdr:cNvSpPr>
      </xdr:nvSpPr>
      <xdr:spPr bwMode="auto">
        <a:xfrm>
          <a:off x="137160" y="2348560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822</xdr:row>
      <xdr:rowOff>76200</xdr:rowOff>
    </xdr:from>
    <xdr:to>
      <xdr:col>0</xdr:col>
      <xdr:colOff>1790700</xdr:colOff>
      <xdr:row>822</xdr:row>
      <xdr:rowOff>76200</xdr:rowOff>
    </xdr:to>
    <xdr:sp macro="" textlink="">
      <xdr:nvSpPr>
        <xdr:cNvPr id="1092807" name="Line 726"/>
        <xdr:cNvSpPr>
          <a:spLocks noChangeShapeType="1"/>
        </xdr:cNvSpPr>
      </xdr:nvSpPr>
      <xdr:spPr bwMode="auto">
        <a:xfrm>
          <a:off x="144780" y="2354122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822</xdr:row>
      <xdr:rowOff>160020</xdr:rowOff>
    </xdr:from>
    <xdr:to>
      <xdr:col>0</xdr:col>
      <xdr:colOff>1798320</xdr:colOff>
      <xdr:row>822</xdr:row>
      <xdr:rowOff>160020</xdr:rowOff>
    </xdr:to>
    <xdr:sp macro="" textlink="">
      <xdr:nvSpPr>
        <xdr:cNvPr id="1092808" name="Line 727"/>
        <xdr:cNvSpPr>
          <a:spLocks noChangeShapeType="1"/>
        </xdr:cNvSpPr>
      </xdr:nvSpPr>
      <xdr:spPr bwMode="auto">
        <a:xfrm>
          <a:off x="137160" y="2354961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824</xdr:row>
      <xdr:rowOff>76200</xdr:rowOff>
    </xdr:from>
    <xdr:to>
      <xdr:col>0</xdr:col>
      <xdr:colOff>1790700</xdr:colOff>
      <xdr:row>824</xdr:row>
      <xdr:rowOff>76200</xdr:rowOff>
    </xdr:to>
    <xdr:sp macro="" textlink="">
      <xdr:nvSpPr>
        <xdr:cNvPr id="1092809" name="Line 728"/>
        <xdr:cNvSpPr>
          <a:spLocks noChangeShapeType="1"/>
        </xdr:cNvSpPr>
      </xdr:nvSpPr>
      <xdr:spPr bwMode="auto">
        <a:xfrm>
          <a:off x="144780" y="2360980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824</xdr:row>
      <xdr:rowOff>160020</xdr:rowOff>
    </xdr:from>
    <xdr:to>
      <xdr:col>0</xdr:col>
      <xdr:colOff>1798320</xdr:colOff>
      <xdr:row>824</xdr:row>
      <xdr:rowOff>160020</xdr:rowOff>
    </xdr:to>
    <xdr:sp macro="" textlink="">
      <xdr:nvSpPr>
        <xdr:cNvPr id="1092810" name="Line 729"/>
        <xdr:cNvSpPr>
          <a:spLocks noChangeShapeType="1"/>
        </xdr:cNvSpPr>
      </xdr:nvSpPr>
      <xdr:spPr bwMode="auto">
        <a:xfrm>
          <a:off x="137160" y="2361819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826</xdr:row>
      <xdr:rowOff>76200</xdr:rowOff>
    </xdr:from>
    <xdr:to>
      <xdr:col>0</xdr:col>
      <xdr:colOff>1790700</xdr:colOff>
      <xdr:row>826</xdr:row>
      <xdr:rowOff>76200</xdr:rowOff>
    </xdr:to>
    <xdr:sp macro="" textlink="">
      <xdr:nvSpPr>
        <xdr:cNvPr id="1092811" name="Line 730"/>
        <xdr:cNvSpPr>
          <a:spLocks noChangeShapeType="1"/>
        </xdr:cNvSpPr>
      </xdr:nvSpPr>
      <xdr:spPr bwMode="auto">
        <a:xfrm>
          <a:off x="144780" y="2368677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826</xdr:row>
      <xdr:rowOff>160020</xdr:rowOff>
    </xdr:from>
    <xdr:to>
      <xdr:col>0</xdr:col>
      <xdr:colOff>1798320</xdr:colOff>
      <xdr:row>826</xdr:row>
      <xdr:rowOff>160020</xdr:rowOff>
    </xdr:to>
    <xdr:sp macro="" textlink="">
      <xdr:nvSpPr>
        <xdr:cNvPr id="1092812" name="Line 731"/>
        <xdr:cNvSpPr>
          <a:spLocks noChangeShapeType="1"/>
        </xdr:cNvSpPr>
      </xdr:nvSpPr>
      <xdr:spPr bwMode="auto">
        <a:xfrm>
          <a:off x="137160" y="2369515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801</xdr:row>
      <xdr:rowOff>76200</xdr:rowOff>
    </xdr:from>
    <xdr:to>
      <xdr:col>0</xdr:col>
      <xdr:colOff>1790700</xdr:colOff>
      <xdr:row>801</xdr:row>
      <xdr:rowOff>76200</xdr:rowOff>
    </xdr:to>
    <xdr:sp macro="" textlink="">
      <xdr:nvSpPr>
        <xdr:cNvPr id="1092813" name="Line 1126"/>
        <xdr:cNvSpPr>
          <a:spLocks noChangeShapeType="1"/>
        </xdr:cNvSpPr>
      </xdr:nvSpPr>
      <xdr:spPr bwMode="auto">
        <a:xfrm>
          <a:off x="144780" y="2287143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801</xdr:row>
      <xdr:rowOff>160020</xdr:rowOff>
    </xdr:from>
    <xdr:to>
      <xdr:col>0</xdr:col>
      <xdr:colOff>1798320</xdr:colOff>
      <xdr:row>801</xdr:row>
      <xdr:rowOff>160020</xdr:rowOff>
    </xdr:to>
    <xdr:sp macro="" textlink="">
      <xdr:nvSpPr>
        <xdr:cNvPr id="1092814" name="Line 1127"/>
        <xdr:cNvSpPr>
          <a:spLocks noChangeShapeType="1"/>
        </xdr:cNvSpPr>
      </xdr:nvSpPr>
      <xdr:spPr bwMode="auto">
        <a:xfrm>
          <a:off x="137160" y="2287981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803</xdr:row>
      <xdr:rowOff>76200</xdr:rowOff>
    </xdr:from>
    <xdr:to>
      <xdr:col>0</xdr:col>
      <xdr:colOff>1790700</xdr:colOff>
      <xdr:row>803</xdr:row>
      <xdr:rowOff>76200</xdr:rowOff>
    </xdr:to>
    <xdr:sp macro="" textlink="">
      <xdr:nvSpPr>
        <xdr:cNvPr id="1092815" name="Line 1128"/>
        <xdr:cNvSpPr>
          <a:spLocks noChangeShapeType="1"/>
        </xdr:cNvSpPr>
      </xdr:nvSpPr>
      <xdr:spPr bwMode="auto">
        <a:xfrm>
          <a:off x="144780" y="2292629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803</xdr:row>
      <xdr:rowOff>160020</xdr:rowOff>
    </xdr:from>
    <xdr:to>
      <xdr:col>0</xdr:col>
      <xdr:colOff>1798320</xdr:colOff>
      <xdr:row>803</xdr:row>
      <xdr:rowOff>160020</xdr:rowOff>
    </xdr:to>
    <xdr:sp macro="" textlink="">
      <xdr:nvSpPr>
        <xdr:cNvPr id="1092816" name="Line 1129"/>
        <xdr:cNvSpPr>
          <a:spLocks noChangeShapeType="1"/>
        </xdr:cNvSpPr>
      </xdr:nvSpPr>
      <xdr:spPr bwMode="auto">
        <a:xfrm>
          <a:off x="137160" y="2293467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818</xdr:row>
      <xdr:rowOff>76200</xdr:rowOff>
    </xdr:from>
    <xdr:to>
      <xdr:col>0</xdr:col>
      <xdr:colOff>1790700</xdr:colOff>
      <xdr:row>818</xdr:row>
      <xdr:rowOff>76200</xdr:rowOff>
    </xdr:to>
    <xdr:sp macro="" textlink="">
      <xdr:nvSpPr>
        <xdr:cNvPr id="1092817" name="Line 596"/>
        <xdr:cNvSpPr>
          <a:spLocks noChangeShapeType="1"/>
        </xdr:cNvSpPr>
      </xdr:nvSpPr>
      <xdr:spPr bwMode="auto">
        <a:xfrm>
          <a:off x="144780" y="2341321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818</xdr:row>
      <xdr:rowOff>160020</xdr:rowOff>
    </xdr:from>
    <xdr:to>
      <xdr:col>0</xdr:col>
      <xdr:colOff>1798320</xdr:colOff>
      <xdr:row>818</xdr:row>
      <xdr:rowOff>160020</xdr:rowOff>
    </xdr:to>
    <xdr:sp macro="" textlink="">
      <xdr:nvSpPr>
        <xdr:cNvPr id="1092818" name="Line 597"/>
        <xdr:cNvSpPr>
          <a:spLocks noChangeShapeType="1"/>
        </xdr:cNvSpPr>
      </xdr:nvSpPr>
      <xdr:spPr bwMode="auto">
        <a:xfrm>
          <a:off x="137160" y="2342159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820</xdr:row>
      <xdr:rowOff>76200</xdr:rowOff>
    </xdr:from>
    <xdr:to>
      <xdr:col>0</xdr:col>
      <xdr:colOff>1790700</xdr:colOff>
      <xdr:row>820</xdr:row>
      <xdr:rowOff>76200</xdr:rowOff>
    </xdr:to>
    <xdr:sp macro="" textlink="">
      <xdr:nvSpPr>
        <xdr:cNvPr id="1092819" name="Line 598"/>
        <xdr:cNvSpPr>
          <a:spLocks noChangeShapeType="1"/>
        </xdr:cNvSpPr>
      </xdr:nvSpPr>
      <xdr:spPr bwMode="auto">
        <a:xfrm>
          <a:off x="144780" y="2347722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820</xdr:row>
      <xdr:rowOff>160020</xdr:rowOff>
    </xdr:from>
    <xdr:to>
      <xdr:col>0</xdr:col>
      <xdr:colOff>1798320</xdr:colOff>
      <xdr:row>820</xdr:row>
      <xdr:rowOff>160020</xdr:rowOff>
    </xdr:to>
    <xdr:sp macro="" textlink="">
      <xdr:nvSpPr>
        <xdr:cNvPr id="1092820" name="Line 599"/>
        <xdr:cNvSpPr>
          <a:spLocks noChangeShapeType="1"/>
        </xdr:cNvSpPr>
      </xdr:nvSpPr>
      <xdr:spPr bwMode="auto">
        <a:xfrm>
          <a:off x="137160" y="2348560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822</xdr:row>
      <xdr:rowOff>76200</xdr:rowOff>
    </xdr:from>
    <xdr:to>
      <xdr:col>0</xdr:col>
      <xdr:colOff>1790700</xdr:colOff>
      <xdr:row>822</xdr:row>
      <xdr:rowOff>76200</xdr:rowOff>
    </xdr:to>
    <xdr:sp macro="" textlink="">
      <xdr:nvSpPr>
        <xdr:cNvPr id="1092821" name="Line 600"/>
        <xdr:cNvSpPr>
          <a:spLocks noChangeShapeType="1"/>
        </xdr:cNvSpPr>
      </xdr:nvSpPr>
      <xdr:spPr bwMode="auto">
        <a:xfrm>
          <a:off x="144780" y="2354122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822</xdr:row>
      <xdr:rowOff>160020</xdr:rowOff>
    </xdr:from>
    <xdr:to>
      <xdr:col>0</xdr:col>
      <xdr:colOff>1798320</xdr:colOff>
      <xdr:row>822</xdr:row>
      <xdr:rowOff>160020</xdr:rowOff>
    </xdr:to>
    <xdr:sp macro="" textlink="">
      <xdr:nvSpPr>
        <xdr:cNvPr id="1092822" name="Line 601"/>
        <xdr:cNvSpPr>
          <a:spLocks noChangeShapeType="1"/>
        </xdr:cNvSpPr>
      </xdr:nvSpPr>
      <xdr:spPr bwMode="auto">
        <a:xfrm>
          <a:off x="137160" y="2354961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824</xdr:row>
      <xdr:rowOff>76200</xdr:rowOff>
    </xdr:from>
    <xdr:to>
      <xdr:col>0</xdr:col>
      <xdr:colOff>1790700</xdr:colOff>
      <xdr:row>824</xdr:row>
      <xdr:rowOff>76200</xdr:rowOff>
    </xdr:to>
    <xdr:sp macro="" textlink="">
      <xdr:nvSpPr>
        <xdr:cNvPr id="1092823" name="Line 602"/>
        <xdr:cNvSpPr>
          <a:spLocks noChangeShapeType="1"/>
        </xdr:cNvSpPr>
      </xdr:nvSpPr>
      <xdr:spPr bwMode="auto">
        <a:xfrm>
          <a:off x="144780" y="2360980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824</xdr:row>
      <xdr:rowOff>160020</xdr:rowOff>
    </xdr:from>
    <xdr:to>
      <xdr:col>0</xdr:col>
      <xdr:colOff>1798320</xdr:colOff>
      <xdr:row>824</xdr:row>
      <xdr:rowOff>160020</xdr:rowOff>
    </xdr:to>
    <xdr:sp macro="" textlink="">
      <xdr:nvSpPr>
        <xdr:cNvPr id="1092824" name="Line 603"/>
        <xdr:cNvSpPr>
          <a:spLocks noChangeShapeType="1"/>
        </xdr:cNvSpPr>
      </xdr:nvSpPr>
      <xdr:spPr bwMode="auto">
        <a:xfrm>
          <a:off x="137160" y="2361819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826</xdr:row>
      <xdr:rowOff>76200</xdr:rowOff>
    </xdr:from>
    <xdr:to>
      <xdr:col>0</xdr:col>
      <xdr:colOff>1790700</xdr:colOff>
      <xdr:row>826</xdr:row>
      <xdr:rowOff>76200</xdr:rowOff>
    </xdr:to>
    <xdr:sp macro="" textlink="">
      <xdr:nvSpPr>
        <xdr:cNvPr id="1092825" name="Line 604"/>
        <xdr:cNvSpPr>
          <a:spLocks noChangeShapeType="1"/>
        </xdr:cNvSpPr>
      </xdr:nvSpPr>
      <xdr:spPr bwMode="auto">
        <a:xfrm>
          <a:off x="144780" y="2368677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826</xdr:row>
      <xdr:rowOff>160020</xdr:rowOff>
    </xdr:from>
    <xdr:to>
      <xdr:col>0</xdr:col>
      <xdr:colOff>1798320</xdr:colOff>
      <xdr:row>826</xdr:row>
      <xdr:rowOff>160020</xdr:rowOff>
    </xdr:to>
    <xdr:sp macro="" textlink="">
      <xdr:nvSpPr>
        <xdr:cNvPr id="1092826" name="Line 605"/>
        <xdr:cNvSpPr>
          <a:spLocks noChangeShapeType="1"/>
        </xdr:cNvSpPr>
      </xdr:nvSpPr>
      <xdr:spPr bwMode="auto">
        <a:xfrm>
          <a:off x="137160" y="2369515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836</xdr:row>
      <xdr:rowOff>76200</xdr:rowOff>
    </xdr:from>
    <xdr:to>
      <xdr:col>0</xdr:col>
      <xdr:colOff>1790700</xdr:colOff>
      <xdr:row>836</xdr:row>
      <xdr:rowOff>76200</xdr:rowOff>
    </xdr:to>
    <xdr:sp macro="" textlink="">
      <xdr:nvSpPr>
        <xdr:cNvPr id="1092827" name="Line 606"/>
        <xdr:cNvSpPr>
          <a:spLocks noChangeShapeType="1"/>
        </xdr:cNvSpPr>
      </xdr:nvSpPr>
      <xdr:spPr bwMode="auto">
        <a:xfrm>
          <a:off x="144780" y="2404643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836</xdr:row>
      <xdr:rowOff>160020</xdr:rowOff>
    </xdr:from>
    <xdr:to>
      <xdr:col>0</xdr:col>
      <xdr:colOff>1798320</xdr:colOff>
      <xdr:row>836</xdr:row>
      <xdr:rowOff>160020</xdr:rowOff>
    </xdr:to>
    <xdr:sp macro="" textlink="">
      <xdr:nvSpPr>
        <xdr:cNvPr id="1092828" name="Line 607"/>
        <xdr:cNvSpPr>
          <a:spLocks noChangeShapeType="1"/>
        </xdr:cNvSpPr>
      </xdr:nvSpPr>
      <xdr:spPr bwMode="auto">
        <a:xfrm>
          <a:off x="137160" y="2405481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807</xdr:row>
      <xdr:rowOff>76200</xdr:rowOff>
    </xdr:from>
    <xdr:to>
      <xdr:col>0</xdr:col>
      <xdr:colOff>1790700</xdr:colOff>
      <xdr:row>807</xdr:row>
      <xdr:rowOff>76200</xdr:rowOff>
    </xdr:to>
    <xdr:sp macro="" textlink="">
      <xdr:nvSpPr>
        <xdr:cNvPr id="1092829" name="Line 608"/>
        <xdr:cNvSpPr>
          <a:spLocks noChangeShapeType="1"/>
        </xdr:cNvSpPr>
      </xdr:nvSpPr>
      <xdr:spPr bwMode="auto">
        <a:xfrm>
          <a:off x="144780" y="2309774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807</xdr:row>
      <xdr:rowOff>160020</xdr:rowOff>
    </xdr:from>
    <xdr:to>
      <xdr:col>0</xdr:col>
      <xdr:colOff>1798320</xdr:colOff>
      <xdr:row>807</xdr:row>
      <xdr:rowOff>160020</xdr:rowOff>
    </xdr:to>
    <xdr:sp macro="" textlink="">
      <xdr:nvSpPr>
        <xdr:cNvPr id="1092830" name="Line 609"/>
        <xdr:cNvSpPr>
          <a:spLocks noChangeShapeType="1"/>
        </xdr:cNvSpPr>
      </xdr:nvSpPr>
      <xdr:spPr bwMode="auto">
        <a:xfrm>
          <a:off x="137160" y="2309774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805</xdr:row>
      <xdr:rowOff>76200</xdr:rowOff>
    </xdr:from>
    <xdr:to>
      <xdr:col>0</xdr:col>
      <xdr:colOff>1790700</xdr:colOff>
      <xdr:row>805</xdr:row>
      <xdr:rowOff>76200</xdr:rowOff>
    </xdr:to>
    <xdr:sp macro="" textlink="">
      <xdr:nvSpPr>
        <xdr:cNvPr id="1092831" name="Line 610"/>
        <xdr:cNvSpPr>
          <a:spLocks noChangeShapeType="1"/>
        </xdr:cNvSpPr>
      </xdr:nvSpPr>
      <xdr:spPr bwMode="auto">
        <a:xfrm>
          <a:off x="144780" y="2300630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805</xdr:row>
      <xdr:rowOff>160020</xdr:rowOff>
    </xdr:from>
    <xdr:to>
      <xdr:col>0</xdr:col>
      <xdr:colOff>1798320</xdr:colOff>
      <xdr:row>805</xdr:row>
      <xdr:rowOff>160020</xdr:rowOff>
    </xdr:to>
    <xdr:sp macro="" textlink="">
      <xdr:nvSpPr>
        <xdr:cNvPr id="1092832" name="Line 611"/>
        <xdr:cNvSpPr>
          <a:spLocks noChangeShapeType="1"/>
        </xdr:cNvSpPr>
      </xdr:nvSpPr>
      <xdr:spPr bwMode="auto">
        <a:xfrm>
          <a:off x="137160" y="2301468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818</xdr:row>
      <xdr:rowOff>76200</xdr:rowOff>
    </xdr:from>
    <xdr:to>
      <xdr:col>0</xdr:col>
      <xdr:colOff>1790700</xdr:colOff>
      <xdr:row>818</xdr:row>
      <xdr:rowOff>76200</xdr:rowOff>
    </xdr:to>
    <xdr:sp macro="" textlink="">
      <xdr:nvSpPr>
        <xdr:cNvPr id="1092833" name="Line 614"/>
        <xdr:cNvSpPr>
          <a:spLocks noChangeShapeType="1"/>
        </xdr:cNvSpPr>
      </xdr:nvSpPr>
      <xdr:spPr bwMode="auto">
        <a:xfrm>
          <a:off x="144780" y="2341321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818</xdr:row>
      <xdr:rowOff>160020</xdr:rowOff>
    </xdr:from>
    <xdr:to>
      <xdr:col>0</xdr:col>
      <xdr:colOff>1798320</xdr:colOff>
      <xdr:row>818</xdr:row>
      <xdr:rowOff>160020</xdr:rowOff>
    </xdr:to>
    <xdr:sp macro="" textlink="">
      <xdr:nvSpPr>
        <xdr:cNvPr id="1092834" name="Line 615"/>
        <xdr:cNvSpPr>
          <a:spLocks noChangeShapeType="1"/>
        </xdr:cNvSpPr>
      </xdr:nvSpPr>
      <xdr:spPr bwMode="auto">
        <a:xfrm>
          <a:off x="137160" y="2342159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820</xdr:row>
      <xdr:rowOff>76200</xdr:rowOff>
    </xdr:from>
    <xdr:to>
      <xdr:col>0</xdr:col>
      <xdr:colOff>1790700</xdr:colOff>
      <xdr:row>820</xdr:row>
      <xdr:rowOff>76200</xdr:rowOff>
    </xdr:to>
    <xdr:sp macro="" textlink="">
      <xdr:nvSpPr>
        <xdr:cNvPr id="1092835" name="Line 616"/>
        <xdr:cNvSpPr>
          <a:spLocks noChangeShapeType="1"/>
        </xdr:cNvSpPr>
      </xdr:nvSpPr>
      <xdr:spPr bwMode="auto">
        <a:xfrm>
          <a:off x="144780" y="2347722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820</xdr:row>
      <xdr:rowOff>160020</xdr:rowOff>
    </xdr:from>
    <xdr:to>
      <xdr:col>0</xdr:col>
      <xdr:colOff>1798320</xdr:colOff>
      <xdr:row>820</xdr:row>
      <xdr:rowOff>160020</xdr:rowOff>
    </xdr:to>
    <xdr:sp macro="" textlink="">
      <xdr:nvSpPr>
        <xdr:cNvPr id="1092836" name="Line 617"/>
        <xdr:cNvSpPr>
          <a:spLocks noChangeShapeType="1"/>
        </xdr:cNvSpPr>
      </xdr:nvSpPr>
      <xdr:spPr bwMode="auto">
        <a:xfrm>
          <a:off x="137160" y="2348560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822</xdr:row>
      <xdr:rowOff>76200</xdr:rowOff>
    </xdr:from>
    <xdr:to>
      <xdr:col>0</xdr:col>
      <xdr:colOff>1790700</xdr:colOff>
      <xdr:row>822</xdr:row>
      <xdr:rowOff>76200</xdr:rowOff>
    </xdr:to>
    <xdr:sp macro="" textlink="">
      <xdr:nvSpPr>
        <xdr:cNvPr id="1092837" name="Line 618"/>
        <xdr:cNvSpPr>
          <a:spLocks noChangeShapeType="1"/>
        </xdr:cNvSpPr>
      </xdr:nvSpPr>
      <xdr:spPr bwMode="auto">
        <a:xfrm>
          <a:off x="144780" y="2354122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822</xdr:row>
      <xdr:rowOff>160020</xdr:rowOff>
    </xdr:from>
    <xdr:to>
      <xdr:col>0</xdr:col>
      <xdr:colOff>1798320</xdr:colOff>
      <xdr:row>822</xdr:row>
      <xdr:rowOff>160020</xdr:rowOff>
    </xdr:to>
    <xdr:sp macro="" textlink="">
      <xdr:nvSpPr>
        <xdr:cNvPr id="1092838" name="Line 619"/>
        <xdr:cNvSpPr>
          <a:spLocks noChangeShapeType="1"/>
        </xdr:cNvSpPr>
      </xdr:nvSpPr>
      <xdr:spPr bwMode="auto">
        <a:xfrm>
          <a:off x="137160" y="2354961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824</xdr:row>
      <xdr:rowOff>76200</xdr:rowOff>
    </xdr:from>
    <xdr:to>
      <xdr:col>0</xdr:col>
      <xdr:colOff>1790700</xdr:colOff>
      <xdr:row>824</xdr:row>
      <xdr:rowOff>76200</xdr:rowOff>
    </xdr:to>
    <xdr:sp macro="" textlink="">
      <xdr:nvSpPr>
        <xdr:cNvPr id="1092839" name="Line 620"/>
        <xdr:cNvSpPr>
          <a:spLocks noChangeShapeType="1"/>
        </xdr:cNvSpPr>
      </xdr:nvSpPr>
      <xdr:spPr bwMode="auto">
        <a:xfrm>
          <a:off x="144780" y="2360980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824</xdr:row>
      <xdr:rowOff>160020</xdr:rowOff>
    </xdr:from>
    <xdr:to>
      <xdr:col>0</xdr:col>
      <xdr:colOff>1798320</xdr:colOff>
      <xdr:row>824</xdr:row>
      <xdr:rowOff>160020</xdr:rowOff>
    </xdr:to>
    <xdr:sp macro="" textlink="">
      <xdr:nvSpPr>
        <xdr:cNvPr id="1092840" name="Line 621"/>
        <xdr:cNvSpPr>
          <a:spLocks noChangeShapeType="1"/>
        </xdr:cNvSpPr>
      </xdr:nvSpPr>
      <xdr:spPr bwMode="auto">
        <a:xfrm>
          <a:off x="137160" y="2361819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807</xdr:row>
      <xdr:rowOff>76200</xdr:rowOff>
    </xdr:from>
    <xdr:to>
      <xdr:col>0</xdr:col>
      <xdr:colOff>1790700</xdr:colOff>
      <xdr:row>807</xdr:row>
      <xdr:rowOff>76200</xdr:rowOff>
    </xdr:to>
    <xdr:sp macro="" textlink="">
      <xdr:nvSpPr>
        <xdr:cNvPr id="1092841" name="Line 622"/>
        <xdr:cNvSpPr>
          <a:spLocks noChangeShapeType="1"/>
        </xdr:cNvSpPr>
      </xdr:nvSpPr>
      <xdr:spPr bwMode="auto">
        <a:xfrm>
          <a:off x="144780" y="2309774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807</xdr:row>
      <xdr:rowOff>160020</xdr:rowOff>
    </xdr:from>
    <xdr:to>
      <xdr:col>0</xdr:col>
      <xdr:colOff>1798320</xdr:colOff>
      <xdr:row>807</xdr:row>
      <xdr:rowOff>160020</xdr:rowOff>
    </xdr:to>
    <xdr:sp macro="" textlink="">
      <xdr:nvSpPr>
        <xdr:cNvPr id="1092842" name="Line 623"/>
        <xdr:cNvSpPr>
          <a:spLocks noChangeShapeType="1"/>
        </xdr:cNvSpPr>
      </xdr:nvSpPr>
      <xdr:spPr bwMode="auto">
        <a:xfrm>
          <a:off x="137160" y="2309774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805</xdr:row>
      <xdr:rowOff>76200</xdr:rowOff>
    </xdr:from>
    <xdr:to>
      <xdr:col>0</xdr:col>
      <xdr:colOff>1790700</xdr:colOff>
      <xdr:row>805</xdr:row>
      <xdr:rowOff>76200</xdr:rowOff>
    </xdr:to>
    <xdr:sp macro="" textlink="">
      <xdr:nvSpPr>
        <xdr:cNvPr id="1092843" name="Line 624"/>
        <xdr:cNvSpPr>
          <a:spLocks noChangeShapeType="1"/>
        </xdr:cNvSpPr>
      </xdr:nvSpPr>
      <xdr:spPr bwMode="auto">
        <a:xfrm>
          <a:off x="144780" y="2300630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805</xdr:row>
      <xdr:rowOff>160020</xdr:rowOff>
    </xdr:from>
    <xdr:to>
      <xdr:col>0</xdr:col>
      <xdr:colOff>1798320</xdr:colOff>
      <xdr:row>805</xdr:row>
      <xdr:rowOff>160020</xdr:rowOff>
    </xdr:to>
    <xdr:sp macro="" textlink="">
      <xdr:nvSpPr>
        <xdr:cNvPr id="1092844" name="Line 625"/>
        <xdr:cNvSpPr>
          <a:spLocks noChangeShapeType="1"/>
        </xdr:cNvSpPr>
      </xdr:nvSpPr>
      <xdr:spPr bwMode="auto">
        <a:xfrm>
          <a:off x="137160" y="2301468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810</xdr:row>
      <xdr:rowOff>76200</xdr:rowOff>
    </xdr:from>
    <xdr:to>
      <xdr:col>0</xdr:col>
      <xdr:colOff>1790700</xdr:colOff>
      <xdr:row>810</xdr:row>
      <xdr:rowOff>76200</xdr:rowOff>
    </xdr:to>
    <xdr:sp macro="" textlink="">
      <xdr:nvSpPr>
        <xdr:cNvPr id="1092845" name="Line 628"/>
        <xdr:cNvSpPr>
          <a:spLocks noChangeShapeType="1"/>
        </xdr:cNvSpPr>
      </xdr:nvSpPr>
      <xdr:spPr bwMode="auto">
        <a:xfrm>
          <a:off x="144780" y="2315184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810</xdr:row>
      <xdr:rowOff>160020</xdr:rowOff>
    </xdr:from>
    <xdr:to>
      <xdr:col>0</xdr:col>
      <xdr:colOff>1798320</xdr:colOff>
      <xdr:row>810</xdr:row>
      <xdr:rowOff>160020</xdr:rowOff>
    </xdr:to>
    <xdr:sp macro="" textlink="">
      <xdr:nvSpPr>
        <xdr:cNvPr id="1092846" name="Line 629"/>
        <xdr:cNvSpPr>
          <a:spLocks noChangeShapeType="1"/>
        </xdr:cNvSpPr>
      </xdr:nvSpPr>
      <xdr:spPr bwMode="auto">
        <a:xfrm>
          <a:off x="137160" y="2316022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813</xdr:row>
      <xdr:rowOff>0</xdr:rowOff>
    </xdr:from>
    <xdr:to>
      <xdr:col>0</xdr:col>
      <xdr:colOff>1790700</xdr:colOff>
      <xdr:row>813</xdr:row>
      <xdr:rowOff>0</xdr:rowOff>
    </xdr:to>
    <xdr:sp macro="" textlink="">
      <xdr:nvSpPr>
        <xdr:cNvPr id="1092847" name="Line 632"/>
        <xdr:cNvSpPr>
          <a:spLocks noChangeShapeType="1"/>
        </xdr:cNvSpPr>
      </xdr:nvSpPr>
      <xdr:spPr bwMode="auto">
        <a:xfrm>
          <a:off x="144780" y="2323871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813</xdr:row>
      <xdr:rowOff>0</xdr:rowOff>
    </xdr:from>
    <xdr:to>
      <xdr:col>0</xdr:col>
      <xdr:colOff>1798320</xdr:colOff>
      <xdr:row>813</xdr:row>
      <xdr:rowOff>0</xdr:rowOff>
    </xdr:to>
    <xdr:sp macro="" textlink="">
      <xdr:nvSpPr>
        <xdr:cNvPr id="1092848" name="Line 633"/>
        <xdr:cNvSpPr>
          <a:spLocks noChangeShapeType="1"/>
        </xdr:cNvSpPr>
      </xdr:nvSpPr>
      <xdr:spPr bwMode="auto">
        <a:xfrm>
          <a:off x="137160" y="2323871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836</xdr:row>
      <xdr:rowOff>76200</xdr:rowOff>
    </xdr:from>
    <xdr:to>
      <xdr:col>0</xdr:col>
      <xdr:colOff>1790700</xdr:colOff>
      <xdr:row>836</xdr:row>
      <xdr:rowOff>76200</xdr:rowOff>
    </xdr:to>
    <xdr:sp macro="" textlink="">
      <xdr:nvSpPr>
        <xdr:cNvPr id="1092849" name="Line 634"/>
        <xdr:cNvSpPr>
          <a:spLocks noChangeShapeType="1"/>
        </xdr:cNvSpPr>
      </xdr:nvSpPr>
      <xdr:spPr bwMode="auto">
        <a:xfrm>
          <a:off x="144780" y="2404643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807</xdr:row>
      <xdr:rowOff>76200</xdr:rowOff>
    </xdr:from>
    <xdr:to>
      <xdr:col>0</xdr:col>
      <xdr:colOff>1790700</xdr:colOff>
      <xdr:row>807</xdr:row>
      <xdr:rowOff>76200</xdr:rowOff>
    </xdr:to>
    <xdr:sp macro="" textlink="">
      <xdr:nvSpPr>
        <xdr:cNvPr id="1092850" name="Line 636"/>
        <xdr:cNvSpPr>
          <a:spLocks noChangeShapeType="1"/>
        </xdr:cNvSpPr>
      </xdr:nvSpPr>
      <xdr:spPr bwMode="auto">
        <a:xfrm>
          <a:off x="144780" y="2309774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807</xdr:row>
      <xdr:rowOff>160020</xdr:rowOff>
    </xdr:from>
    <xdr:to>
      <xdr:col>0</xdr:col>
      <xdr:colOff>1798320</xdr:colOff>
      <xdr:row>807</xdr:row>
      <xdr:rowOff>160020</xdr:rowOff>
    </xdr:to>
    <xdr:sp macro="" textlink="">
      <xdr:nvSpPr>
        <xdr:cNvPr id="1092851" name="Line 637"/>
        <xdr:cNvSpPr>
          <a:spLocks noChangeShapeType="1"/>
        </xdr:cNvSpPr>
      </xdr:nvSpPr>
      <xdr:spPr bwMode="auto">
        <a:xfrm>
          <a:off x="137160" y="2309774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810</xdr:row>
      <xdr:rowOff>76200</xdr:rowOff>
    </xdr:from>
    <xdr:to>
      <xdr:col>0</xdr:col>
      <xdr:colOff>1790700</xdr:colOff>
      <xdr:row>810</xdr:row>
      <xdr:rowOff>76200</xdr:rowOff>
    </xdr:to>
    <xdr:sp macro="" textlink="">
      <xdr:nvSpPr>
        <xdr:cNvPr id="1092852" name="Line 638"/>
        <xdr:cNvSpPr>
          <a:spLocks noChangeShapeType="1"/>
        </xdr:cNvSpPr>
      </xdr:nvSpPr>
      <xdr:spPr bwMode="auto">
        <a:xfrm>
          <a:off x="144780" y="2315184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810</xdr:row>
      <xdr:rowOff>160020</xdr:rowOff>
    </xdr:from>
    <xdr:to>
      <xdr:col>0</xdr:col>
      <xdr:colOff>1798320</xdr:colOff>
      <xdr:row>810</xdr:row>
      <xdr:rowOff>160020</xdr:rowOff>
    </xdr:to>
    <xdr:sp macro="" textlink="">
      <xdr:nvSpPr>
        <xdr:cNvPr id="1092853" name="Line 639"/>
        <xdr:cNvSpPr>
          <a:spLocks noChangeShapeType="1"/>
        </xdr:cNvSpPr>
      </xdr:nvSpPr>
      <xdr:spPr bwMode="auto">
        <a:xfrm>
          <a:off x="137160" y="2316022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813</xdr:row>
      <xdr:rowOff>0</xdr:rowOff>
    </xdr:from>
    <xdr:to>
      <xdr:col>0</xdr:col>
      <xdr:colOff>1790700</xdr:colOff>
      <xdr:row>813</xdr:row>
      <xdr:rowOff>0</xdr:rowOff>
    </xdr:to>
    <xdr:sp macro="" textlink="">
      <xdr:nvSpPr>
        <xdr:cNvPr id="1092854" name="Line 642"/>
        <xdr:cNvSpPr>
          <a:spLocks noChangeShapeType="1"/>
        </xdr:cNvSpPr>
      </xdr:nvSpPr>
      <xdr:spPr bwMode="auto">
        <a:xfrm>
          <a:off x="144780" y="2323871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813</xdr:row>
      <xdr:rowOff>0</xdr:rowOff>
    </xdr:from>
    <xdr:to>
      <xdr:col>0</xdr:col>
      <xdr:colOff>1798320</xdr:colOff>
      <xdr:row>813</xdr:row>
      <xdr:rowOff>0</xdr:rowOff>
    </xdr:to>
    <xdr:sp macro="" textlink="">
      <xdr:nvSpPr>
        <xdr:cNvPr id="1092855" name="Line 643"/>
        <xdr:cNvSpPr>
          <a:spLocks noChangeShapeType="1"/>
        </xdr:cNvSpPr>
      </xdr:nvSpPr>
      <xdr:spPr bwMode="auto">
        <a:xfrm>
          <a:off x="137160" y="2323871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814</xdr:row>
      <xdr:rowOff>76200</xdr:rowOff>
    </xdr:from>
    <xdr:to>
      <xdr:col>0</xdr:col>
      <xdr:colOff>1790700</xdr:colOff>
      <xdr:row>814</xdr:row>
      <xdr:rowOff>76200</xdr:rowOff>
    </xdr:to>
    <xdr:sp macro="" textlink="">
      <xdr:nvSpPr>
        <xdr:cNvPr id="1092856" name="Line 644"/>
        <xdr:cNvSpPr>
          <a:spLocks noChangeShapeType="1"/>
        </xdr:cNvSpPr>
      </xdr:nvSpPr>
      <xdr:spPr bwMode="auto">
        <a:xfrm>
          <a:off x="144780" y="2329967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814</xdr:row>
      <xdr:rowOff>160020</xdr:rowOff>
    </xdr:from>
    <xdr:to>
      <xdr:col>0</xdr:col>
      <xdr:colOff>1798320</xdr:colOff>
      <xdr:row>814</xdr:row>
      <xdr:rowOff>160020</xdr:rowOff>
    </xdr:to>
    <xdr:sp macro="" textlink="">
      <xdr:nvSpPr>
        <xdr:cNvPr id="1092857" name="Line 645"/>
        <xdr:cNvSpPr>
          <a:spLocks noChangeShapeType="1"/>
        </xdr:cNvSpPr>
      </xdr:nvSpPr>
      <xdr:spPr bwMode="auto">
        <a:xfrm>
          <a:off x="137160" y="2330805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805</xdr:row>
      <xdr:rowOff>76200</xdr:rowOff>
    </xdr:from>
    <xdr:to>
      <xdr:col>0</xdr:col>
      <xdr:colOff>1790700</xdr:colOff>
      <xdr:row>805</xdr:row>
      <xdr:rowOff>76200</xdr:rowOff>
    </xdr:to>
    <xdr:sp macro="" textlink="">
      <xdr:nvSpPr>
        <xdr:cNvPr id="1092858" name="Line 646"/>
        <xdr:cNvSpPr>
          <a:spLocks noChangeShapeType="1"/>
        </xdr:cNvSpPr>
      </xdr:nvSpPr>
      <xdr:spPr bwMode="auto">
        <a:xfrm>
          <a:off x="144780" y="2300630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805</xdr:row>
      <xdr:rowOff>160020</xdr:rowOff>
    </xdr:from>
    <xdr:to>
      <xdr:col>0</xdr:col>
      <xdr:colOff>1798320</xdr:colOff>
      <xdr:row>805</xdr:row>
      <xdr:rowOff>160020</xdr:rowOff>
    </xdr:to>
    <xdr:sp macro="" textlink="">
      <xdr:nvSpPr>
        <xdr:cNvPr id="1092859" name="Line 647"/>
        <xdr:cNvSpPr>
          <a:spLocks noChangeShapeType="1"/>
        </xdr:cNvSpPr>
      </xdr:nvSpPr>
      <xdr:spPr bwMode="auto">
        <a:xfrm>
          <a:off x="137160" y="2301468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816</xdr:row>
      <xdr:rowOff>76200</xdr:rowOff>
    </xdr:from>
    <xdr:to>
      <xdr:col>0</xdr:col>
      <xdr:colOff>1790700</xdr:colOff>
      <xdr:row>816</xdr:row>
      <xdr:rowOff>76200</xdr:rowOff>
    </xdr:to>
    <xdr:sp macro="" textlink="">
      <xdr:nvSpPr>
        <xdr:cNvPr id="1092860" name="Line 650"/>
        <xdr:cNvSpPr>
          <a:spLocks noChangeShapeType="1"/>
        </xdr:cNvSpPr>
      </xdr:nvSpPr>
      <xdr:spPr bwMode="auto">
        <a:xfrm>
          <a:off x="144780" y="2334844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816</xdr:row>
      <xdr:rowOff>160020</xdr:rowOff>
    </xdr:from>
    <xdr:to>
      <xdr:col>0</xdr:col>
      <xdr:colOff>1798320</xdr:colOff>
      <xdr:row>816</xdr:row>
      <xdr:rowOff>160020</xdr:rowOff>
    </xdr:to>
    <xdr:sp macro="" textlink="">
      <xdr:nvSpPr>
        <xdr:cNvPr id="1092861" name="Line 651"/>
        <xdr:cNvSpPr>
          <a:spLocks noChangeShapeType="1"/>
        </xdr:cNvSpPr>
      </xdr:nvSpPr>
      <xdr:spPr bwMode="auto">
        <a:xfrm>
          <a:off x="137160" y="2335682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817</xdr:row>
      <xdr:rowOff>0</xdr:rowOff>
    </xdr:from>
    <xdr:to>
      <xdr:col>0</xdr:col>
      <xdr:colOff>1790700</xdr:colOff>
      <xdr:row>817</xdr:row>
      <xdr:rowOff>0</xdr:rowOff>
    </xdr:to>
    <xdr:sp macro="" textlink="">
      <xdr:nvSpPr>
        <xdr:cNvPr id="1092862" name="Line 652"/>
        <xdr:cNvSpPr>
          <a:spLocks noChangeShapeType="1"/>
        </xdr:cNvSpPr>
      </xdr:nvSpPr>
      <xdr:spPr bwMode="auto">
        <a:xfrm>
          <a:off x="144780" y="2336825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817</xdr:row>
      <xdr:rowOff>0</xdr:rowOff>
    </xdr:from>
    <xdr:to>
      <xdr:col>0</xdr:col>
      <xdr:colOff>1798320</xdr:colOff>
      <xdr:row>817</xdr:row>
      <xdr:rowOff>0</xdr:rowOff>
    </xdr:to>
    <xdr:sp macro="" textlink="">
      <xdr:nvSpPr>
        <xdr:cNvPr id="1092863" name="Line 653"/>
        <xdr:cNvSpPr>
          <a:spLocks noChangeShapeType="1"/>
        </xdr:cNvSpPr>
      </xdr:nvSpPr>
      <xdr:spPr bwMode="auto">
        <a:xfrm>
          <a:off x="137160" y="2336825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818</xdr:row>
      <xdr:rowOff>76200</xdr:rowOff>
    </xdr:from>
    <xdr:to>
      <xdr:col>0</xdr:col>
      <xdr:colOff>1790700</xdr:colOff>
      <xdr:row>818</xdr:row>
      <xdr:rowOff>76200</xdr:rowOff>
    </xdr:to>
    <xdr:sp macro="" textlink="">
      <xdr:nvSpPr>
        <xdr:cNvPr id="1092864" name="Line 654"/>
        <xdr:cNvSpPr>
          <a:spLocks noChangeShapeType="1"/>
        </xdr:cNvSpPr>
      </xdr:nvSpPr>
      <xdr:spPr bwMode="auto">
        <a:xfrm>
          <a:off x="144780" y="2341321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818</xdr:row>
      <xdr:rowOff>160020</xdr:rowOff>
    </xdr:from>
    <xdr:to>
      <xdr:col>0</xdr:col>
      <xdr:colOff>1798320</xdr:colOff>
      <xdr:row>818</xdr:row>
      <xdr:rowOff>160020</xdr:rowOff>
    </xdr:to>
    <xdr:sp macro="" textlink="">
      <xdr:nvSpPr>
        <xdr:cNvPr id="1092865" name="Line 655"/>
        <xdr:cNvSpPr>
          <a:spLocks noChangeShapeType="1"/>
        </xdr:cNvSpPr>
      </xdr:nvSpPr>
      <xdr:spPr bwMode="auto">
        <a:xfrm>
          <a:off x="137160" y="2342159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820</xdr:row>
      <xdr:rowOff>76200</xdr:rowOff>
    </xdr:from>
    <xdr:to>
      <xdr:col>0</xdr:col>
      <xdr:colOff>1790700</xdr:colOff>
      <xdr:row>820</xdr:row>
      <xdr:rowOff>76200</xdr:rowOff>
    </xdr:to>
    <xdr:sp macro="" textlink="">
      <xdr:nvSpPr>
        <xdr:cNvPr id="1092866" name="Line 656"/>
        <xdr:cNvSpPr>
          <a:spLocks noChangeShapeType="1"/>
        </xdr:cNvSpPr>
      </xdr:nvSpPr>
      <xdr:spPr bwMode="auto">
        <a:xfrm>
          <a:off x="144780" y="2347722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820</xdr:row>
      <xdr:rowOff>160020</xdr:rowOff>
    </xdr:from>
    <xdr:to>
      <xdr:col>0</xdr:col>
      <xdr:colOff>1798320</xdr:colOff>
      <xdr:row>820</xdr:row>
      <xdr:rowOff>160020</xdr:rowOff>
    </xdr:to>
    <xdr:sp macro="" textlink="">
      <xdr:nvSpPr>
        <xdr:cNvPr id="1092867" name="Line 657"/>
        <xdr:cNvSpPr>
          <a:spLocks noChangeShapeType="1"/>
        </xdr:cNvSpPr>
      </xdr:nvSpPr>
      <xdr:spPr bwMode="auto">
        <a:xfrm>
          <a:off x="137160" y="2348560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822</xdr:row>
      <xdr:rowOff>76200</xdr:rowOff>
    </xdr:from>
    <xdr:to>
      <xdr:col>0</xdr:col>
      <xdr:colOff>1790700</xdr:colOff>
      <xdr:row>822</xdr:row>
      <xdr:rowOff>76200</xdr:rowOff>
    </xdr:to>
    <xdr:sp macro="" textlink="">
      <xdr:nvSpPr>
        <xdr:cNvPr id="1092868" name="Line 658"/>
        <xdr:cNvSpPr>
          <a:spLocks noChangeShapeType="1"/>
        </xdr:cNvSpPr>
      </xdr:nvSpPr>
      <xdr:spPr bwMode="auto">
        <a:xfrm>
          <a:off x="144780" y="2354122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822</xdr:row>
      <xdr:rowOff>160020</xdr:rowOff>
    </xdr:from>
    <xdr:to>
      <xdr:col>0</xdr:col>
      <xdr:colOff>1798320</xdr:colOff>
      <xdr:row>822</xdr:row>
      <xdr:rowOff>160020</xdr:rowOff>
    </xdr:to>
    <xdr:sp macro="" textlink="">
      <xdr:nvSpPr>
        <xdr:cNvPr id="1092869" name="Line 659"/>
        <xdr:cNvSpPr>
          <a:spLocks noChangeShapeType="1"/>
        </xdr:cNvSpPr>
      </xdr:nvSpPr>
      <xdr:spPr bwMode="auto">
        <a:xfrm>
          <a:off x="137160" y="2354961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824</xdr:row>
      <xdr:rowOff>76200</xdr:rowOff>
    </xdr:from>
    <xdr:to>
      <xdr:col>0</xdr:col>
      <xdr:colOff>1790700</xdr:colOff>
      <xdr:row>824</xdr:row>
      <xdr:rowOff>76200</xdr:rowOff>
    </xdr:to>
    <xdr:sp macro="" textlink="">
      <xdr:nvSpPr>
        <xdr:cNvPr id="1092870" name="Line 660"/>
        <xdr:cNvSpPr>
          <a:spLocks noChangeShapeType="1"/>
        </xdr:cNvSpPr>
      </xdr:nvSpPr>
      <xdr:spPr bwMode="auto">
        <a:xfrm>
          <a:off x="144780" y="2360980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824</xdr:row>
      <xdr:rowOff>160020</xdr:rowOff>
    </xdr:from>
    <xdr:to>
      <xdr:col>0</xdr:col>
      <xdr:colOff>1798320</xdr:colOff>
      <xdr:row>824</xdr:row>
      <xdr:rowOff>160020</xdr:rowOff>
    </xdr:to>
    <xdr:sp macro="" textlink="">
      <xdr:nvSpPr>
        <xdr:cNvPr id="1092871" name="Line 661"/>
        <xdr:cNvSpPr>
          <a:spLocks noChangeShapeType="1"/>
        </xdr:cNvSpPr>
      </xdr:nvSpPr>
      <xdr:spPr bwMode="auto">
        <a:xfrm>
          <a:off x="137160" y="2361819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826</xdr:row>
      <xdr:rowOff>76200</xdr:rowOff>
    </xdr:from>
    <xdr:to>
      <xdr:col>0</xdr:col>
      <xdr:colOff>1790700</xdr:colOff>
      <xdr:row>826</xdr:row>
      <xdr:rowOff>76200</xdr:rowOff>
    </xdr:to>
    <xdr:sp macro="" textlink="">
      <xdr:nvSpPr>
        <xdr:cNvPr id="1092872" name="Line 662"/>
        <xdr:cNvSpPr>
          <a:spLocks noChangeShapeType="1"/>
        </xdr:cNvSpPr>
      </xdr:nvSpPr>
      <xdr:spPr bwMode="auto">
        <a:xfrm>
          <a:off x="144780" y="2368677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826</xdr:row>
      <xdr:rowOff>160020</xdr:rowOff>
    </xdr:from>
    <xdr:to>
      <xdr:col>0</xdr:col>
      <xdr:colOff>1798320</xdr:colOff>
      <xdr:row>826</xdr:row>
      <xdr:rowOff>160020</xdr:rowOff>
    </xdr:to>
    <xdr:sp macro="" textlink="">
      <xdr:nvSpPr>
        <xdr:cNvPr id="1092873" name="Line 663"/>
        <xdr:cNvSpPr>
          <a:spLocks noChangeShapeType="1"/>
        </xdr:cNvSpPr>
      </xdr:nvSpPr>
      <xdr:spPr bwMode="auto">
        <a:xfrm>
          <a:off x="137160" y="2369515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801</xdr:row>
      <xdr:rowOff>76200</xdr:rowOff>
    </xdr:from>
    <xdr:to>
      <xdr:col>0</xdr:col>
      <xdr:colOff>1790700</xdr:colOff>
      <xdr:row>801</xdr:row>
      <xdr:rowOff>76200</xdr:rowOff>
    </xdr:to>
    <xdr:sp macro="" textlink="">
      <xdr:nvSpPr>
        <xdr:cNvPr id="1092874" name="Line 1122"/>
        <xdr:cNvSpPr>
          <a:spLocks noChangeShapeType="1"/>
        </xdr:cNvSpPr>
      </xdr:nvSpPr>
      <xdr:spPr bwMode="auto">
        <a:xfrm>
          <a:off x="144780" y="2287143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801</xdr:row>
      <xdr:rowOff>160020</xdr:rowOff>
    </xdr:from>
    <xdr:to>
      <xdr:col>0</xdr:col>
      <xdr:colOff>1798320</xdr:colOff>
      <xdr:row>801</xdr:row>
      <xdr:rowOff>160020</xdr:rowOff>
    </xdr:to>
    <xdr:sp macro="" textlink="">
      <xdr:nvSpPr>
        <xdr:cNvPr id="1092875" name="Line 1123"/>
        <xdr:cNvSpPr>
          <a:spLocks noChangeShapeType="1"/>
        </xdr:cNvSpPr>
      </xdr:nvSpPr>
      <xdr:spPr bwMode="auto">
        <a:xfrm>
          <a:off x="137160" y="2287981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803</xdr:row>
      <xdr:rowOff>76200</xdr:rowOff>
    </xdr:from>
    <xdr:to>
      <xdr:col>0</xdr:col>
      <xdr:colOff>1790700</xdr:colOff>
      <xdr:row>803</xdr:row>
      <xdr:rowOff>76200</xdr:rowOff>
    </xdr:to>
    <xdr:sp macro="" textlink="">
      <xdr:nvSpPr>
        <xdr:cNvPr id="1092876" name="Line 1124"/>
        <xdr:cNvSpPr>
          <a:spLocks noChangeShapeType="1"/>
        </xdr:cNvSpPr>
      </xdr:nvSpPr>
      <xdr:spPr bwMode="auto">
        <a:xfrm>
          <a:off x="144780" y="2292629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803</xdr:row>
      <xdr:rowOff>160020</xdr:rowOff>
    </xdr:from>
    <xdr:to>
      <xdr:col>0</xdr:col>
      <xdr:colOff>1798320</xdr:colOff>
      <xdr:row>803</xdr:row>
      <xdr:rowOff>160020</xdr:rowOff>
    </xdr:to>
    <xdr:sp macro="" textlink="">
      <xdr:nvSpPr>
        <xdr:cNvPr id="1092877" name="Line 1125"/>
        <xdr:cNvSpPr>
          <a:spLocks noChangeShapeType="1"/>
        </xdr:cNvSpPr>
      </xdr:nvSpPr>
      <xdr:spPr bwMode="auto">
        <a:xfrm>
          <a:off x="137160" y="2293467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818</xdr:row>
      <xdr:rowOff>76200</xdr:rowOff>
    </xdr:from>
    <xdr:to>
      <xdr:col>0</xdr:col>
      <xdr:colOff>1790700</xdr:colOff>
      <xdr:row>818</xdr:row>
      <xdr:rowOff>76200</xdr:rowOff>
    </xdr:to>
    <xdr:sp macro="" textlink="">
      <xdr:nvSpPr>
        <xdr:cNvPr id="1092878" name="Line 127"/>
        <xdr:cNvSpPr>
          <a:spLocks noChangeShapeType="1"/>
        </xdr:cNvSpPr>
      </xdr:nvSpPr>
      <xdr:spPr bwMode="auto">
        <a:xfrm>
          <a:off x="144780" y="2341321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818</xdr:row>
      <xdr:rowOff>160020</xdr:rowOff>
    </xdr:from>
    <xdr:to>
      <xdr:col>0</xdr:col>
      <xdr:colOff>1798320</xdr:colOff>
      <xdr:row>818</xdr:row>
      <xdr:rowOff>160020</xdr:rowOff>
    </xdr:to>
    <xdr:sp macro="" textlink="">
      <xdr:nvSpPr>
        <xdr:cNvPr id="1092879" name="Line 128"/>
        <xdr:cNvSpPr>
          <a:spLocks noChangeShapeType="1"/>
        </xdr:cNvSpPr>
      </xdr:nvSpPr>
      <xdr:spPr bwMode="auto">
        <a:xfrm>
          <a:off x="137160" y="2342159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820</xdr:row>
      <xdr:rowOff>76200</xdr:rowOff>
    </xdr:from>
    <xdr:to>
      <xdr:col>0</xdr:col>
      <xdr:colOff>1790700</xdr:colOff>
      <xdr:row>820</xdr:row>
      <xdr:rowOff>76200</xdr:rowOff>
    </xdr:to>
    <xdr:sp macro="" textlink="">
      <xdr:nvSpPr>
        <xdr:cNvPr id="1092880" name="Line 129"/>
        <xdr:cNvSpPr>
          <a:spLocks noChangeShapeType="1"/>
        </xdr:cNvSpPr>
      </xdr:nvSpPr>
      <xdr:spPr bwMode="auto">
        <a:xfrm>
          <a:off x="144780" y="2347722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820</xdr:row>
      <xdr:rowOff>160020</xdr:rowOff>
    </xdr:from>
    <xdr:to>
      <xdr:col>0</xdr:col>
      <xdr:colOff>1798320</xdr:colOff>
      <xdr:row>820</xdr:row>
      <xdr:rowOff>160020</xdr:rowOff>
    </xdr:to>
    <xdr:sp macro="" textlink="">
      <xdr:nvSpPr>
        <xdr:cNvPr id="1092881" name="Line 130"/>
        <xdr:cNvSpPr>
          <a:spLocks noChangeShapeType="1"/>
        </xdr:cNvSpPr>
      </xdr:nvSpPr>
      <xdr:spPr bwMode="auto">
        <a:xfrm>
          <a:off x="137160" y="2348560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822</xdr:row>
      <xdr:rowOff>76200</xdr:rowOff>
    </xdr:from>
    <xdr:to>
      <xdr:col>0</xdr:col>
      <xdr:colOff>1790700</xdr:colOff>
      <xdr:row>822</xdr:row>
      <xdr:rowOff>76200</xdr:rowOff>
    </xdr:to>
    <xdr:sp macro="" textlink="">
      <xdr:nvSpPr>
        <xdr:cNvPr id="1092882" name="Line 131"/>
        <xdr:cNvSpPr>
          <a:spLocks noChangeShapeType="1"/>
        </xdr:cNvSpPr>
      </xdr:nvSpPr>
      <xdr:spPr bwMode="auto">
        <a:xfrm>
          <a:off x="144780" y="2354122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822</xdr:row>
      <xdr:rowOff>160020</xdr:rowOff>
    </xdr:from>
    <xdr:to>
      <xdr:col>0</xdr:col>
      <xdr:colOff>1798320</xdr:colOff>
      <xdr:row>822</xdr:row>
      <xdr:rowOff>160020</xdr:rowOff>
    </xdr:to>
    <xdr:sp macro="" textlink="">
      <xdr:nvSpPr>
        <xdr:cNvPr id="1092883" name="Line 132"/>
        <xdr:cNvSpPr>
          <a:spLocks noChangeShapeType="1"/>
        </xdr:cNvSpPr>
      </xdr:nvSpPr>
      <xdr:spPr bwMode="auto">
        <a:xfrm>
          <a:off x="137160" y="2354961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824</xdr:row>
      <xdr:rowOff>76200</xdr:rowOff>
    </xdr:from>
    <xdr:to>
      <xdr:col>0</xdr:col>
      <xdr:colOff>1790700</xdr:colOff>
      <xdr:row>824</xdr:row>
      <xdr:rowOff>76200</xdr:rowOff>
    </xdr:to>
    <xdr:sp macro="" textlink="">
      <xdr:nvSpPr>
        <xdr:cNvPr id="1092884" name="Line 133"/>
        <xdr:cNvSpPr>
          <a:spLocks noChangeShapeType="1"/>
        </xdr:cNvSpPr>
      </xdr:nvSpPr>
      <xdr:spPr bwMode="auto">
        <a:xfrm>
          <a:off x="144780" y="2360980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824</xdr:row>
      <xdr:rowOff>160020</xdr:rowOff>
    </xdr:from>
    <xdr:to>
      <xdr:col>0</xdr:col>
      <xdr:colOff>1798320</xdr:colOff>
      <xdr:row>824</xdr:row>
      <xdr:rowOff>160020</xdr:rowOff>
    </xdr:to>
    <xdr:sp macro="" textlink="">
      <xdr:nvSpPr>
        <xdr:cNvPr id="1092885" name="Line 134"/>
        <xdr:cNvSpPr>
          <a:spLocks noChangeShapeType="1"/>
        </xdr:cNvSpPr>
      </xdr:nvSpPr>
      <xdr:spPr bwMode="auto">
        <a:xfrm>
          <a:off x="137160" y="2361819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826</xdr:row>
      <xdr:rowOff>76200</xdr:rowOff>
    </xdr:from>
    <xdr:to>
      <xdr:col>0</xdr:col>
      <xdr:colOff>1790700</xdr:colOff>
      <xdr:row>826</xdr:row>
      <xdr:rowOff>76200</xdr:rowOff>
    </xdr:to>
    <xdr:sp macro="" textlink="">
      <xdr:nvSpPr>
        <xdr:cNvPr id="1092886" name="Line 135"/>
        <xdr:cNvSpPr>
          <a:spLocks noChangeShapeType="1"/>
        </xdr:cNvSpPr>
      </xdr:nvSpPr>
      <xdr:spPr bwMode="auto">
        <a:xfrm>
          <a:off x="144780" y="2368677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826</xdr:row>
      <xdr:rowOff>160020</xdr:rowOff>
    </xdr:from>
    <xdr:to>
      <xdr:col>0</xdr:col>
      <xdr:colOff>1798320</xdr:colOff>
      <xdr:row>826</xdr:row>
      <xdr:rowOff>160020</xdr:rowOff>
    </xdr:to>
    <xdr:sp macro="" textlink="">
      <xdr:nvSpPr>
        <xdr:cNvPr id="1092887" name="Line 136"/>
        <xdr:cNvSpPr>
          <a:spLocks noChangeShapeType="1"/>
        </xdr:cNvSpPr>
      </xdr:nvSpPr>
      <xdr:spPr bwMode="auto">
        <a:xfrm>
          <a:off x="137160" y="2369515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828</xdr:row>
      <xdr:rowOff>76200</xdr:rowOff>
    </xdr:from>
    <xdr:to>
      <xdr:col>0</xdr:col>
      <xdr:colOff>1790700</xdr:colOff>
      <xdr:row>828</xdr:row>
      <xdr:rowOff>76200</xdr:rowOff>
    </xdr:to>
    <xdr:sp macro="" textlink="">
      <xdr:nvSpPr>
        <xdr:cNvPr id="1092888" name="Line 137"/>
        <xdr:cNvSpPr>
          <a:spLocks noChangeShapeType="1"/>
        </xdr:cNvSpPr>
      </xdr:nvSpPr>
      <xdr:spPr bwMode="auto">
        <a:xfrm>
          <a:off x="144780" y="2376678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828</xdr:row>
      <xdr:rowOff>160020</xdr:rowOff>
    </xdr:from>
    <xdr:to>
      <xdr:col>0</xdr:col>
      <xdr:colOff>1798320</xdr:colOff>
      <xdr:row>828</xdr:row>
      <xdr:rowOff>160020</xdr:rowOff>
    </xdr:to>
    <xdr:sp macro="" textlink="">
      <xdr:nvSpPr>
        <xdr:cNvPr id="1092889" name="Line 138"/>
        <xdr:cNvSpPr>
          <a:spLocks noChangeShapeType="1"/>
        </xdr:cNvSpPr>
      </xdr:nvSpPr>
      <xdr:spPr bwMode="auto">
        <a:xfrm>
          <a:off x="137160" y="2377516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807</xdr:row>
      <xdr:rowOff>76200</xdr:rowOff>
    </xdr:from>
    <xdr:to>
      <xdr:col>0</xdr:col>
      <xdr:colOff>1790700</xdr:colOff>
      <xdr:row>807</xdr:row>
      <xdr:rowOff>76200</xdr:rowOff>
    </xdr:to>
    <xdr:sp macro="" textlink="">
      <xdr:nvSpPr>
        <xdr:cNvPr id="1092890" name="Line 472"/>
        <xdr:cNvSpPr>
          <a:spLocks noChangeShapeType="1"/>
        </xdr:cNvSpPr>
      </xdr:nvSpPr>
      <xdr:spPr bwMode="auto">
        <a:xfrm>
          <a:off x="144780" y="2309774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807</xdr:row>
      <xdr:rowOff>160020</xdr:rowOff>
    </xdr:from>
    <xdr:to>
      <xdr:col>0</xdr:col>
      <xdr:colOff>1798320</xdr:colOff>
      <xdr:row>807</xdr:row>
      <xdr:rowOff>160020</xdr:rowOff>
    </xdr:to>
    <xdr:sp macro="" textlink="">
      <xdr:nvSpPr>
        <xdr:cNvPr id="1092891" name="Line 473"/>
        <xdr:cNvSpPr>
          <a:spLocks noChangeShapeType="1"/>
        </xdr:cNvSpPr>
      </xdr:nvSpPr>
      <xdr:spPr bwMode="auto">
        <a:xfrm>
          <a:off x="137160" y="2309774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805</xdr:row>
      <xdr:rowOff>76200</xdr:rowOff>
    </xdr:from>
    <xdr:to>
      <xdr:col>0</xdr:col>
      <xdr:colOff>1790700</xdr:colOff>
      <xdr:row>805</xdr:row>
      <xdr:rowOff>76200</xdr:rowOff>
    </xdr:to>
    <xdr:sp macro="" textlink="">
      <xdr:nvSpPr>
        <xdr:cNvPr id="1092892" name="Line 474"/>
        <xdr:cNvSpPr>
          <a:spLocks noChangeShapeType="1"/>
        </xdr:cNvSpPr>
      </xdr:nvSpPr>
      <xdr:spPr bwMode="auto">
        <a:xfrm>
          <a:off x="144780" y="2300630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805</xdr:row>
      <xdr:rowOff>160020</xdr:rowOff>
    </xdr:from>
    <xdr:to>
      <xdr:col>0</xdr:col>
      <xdr:colOff>1798320</xdr:colOff>
      <xdr:row>805</xdr:row>
      <xdr:rowOff>160020</xdr:rowOff>
    </xdr:to>
    <xdr:sp macro="" textlink="">
      <xdr:nvSpPr>
        <xdr:cNvPr id="1092893" name="Line 475"/>
        <xdr:cNvSpPr>
          <a:spLocks noChangeShapeType="1"/>
        </xdr:cNvSpPr>
      </xdr:nvSpPr>
      <xdr:spPr bwMode="auto">
        <a:xfrm>
          <a:off x="137160" y="2301468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818</xdr:row>
      <xdr:rowOff>76200</xdr:rowOff>
    </xdr:from>
    <xdr:to>
      <xdr:col>0</xdr:col>
      <xdr:colOff>1790700</xdr:colOff>
      <xdr:row>818</xdr:row>
      <xdr:rowOff>76200</xdr:rowOff>
    </xdr:to>
    <xdr:sp macro="" textlink="">
      <xdr:nvSpPr>
        <xdr:cNvPr id="1092894" name="Line 478"/>
        <xdr:cNvSpPr>
          <a:spLocks noChangeShapeType="1"/>
        </xdr:cNvSpPr>
      </xdr:nvSpPr>
      <xdr:spPr bwMode="auto">
        <a:xfrm>
          <a:off x="144780" y="2341321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818</xdr:row>
      <xdr:rowOff>160020</xdr:rowOff>
    </xdr:from>
    <xdr:to>
      <xdr:col>0</xdr:col>
      <xdr:colOff>1798320</xdr:colOff>
      <xdr:row>818</xdr:row>
      <xdr:rowOff>160020</xdr:rowOff>
    </xdr:to>
    <xdr:sp macro="" textlink="">
      <xdr:nvSpPr>
        <xdr:cNvPr id="1092895" name="Line 479"/>
        <xdr:cNvSpPr>
          <a:spLocks noChangeShapeType="1"/>
        </xdr:cNvSpPr>
      </xdr:nvSpPr>
      <xdr:spPr bwMode="auto">
        <a:xfrm>
          <a:off x="137160" y="2342159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820</xdr:row>
      <xdr:rowOff>76200</xdr:rowOff>
    </xdr:from>
    <xdr:to>
      <xdr:col>0</xdr:col>
      <xdr:colOff>1790700</xdr:colOff>
      <xdr:row>820</xdr:row>
      <xdr:rowOff>76200</xdr:rowOff>
    </xdr:to>
    <xdr:sp macro="" textlink="">
      <xdr:nvSpPr>
        <xdr:cNvPr id="1092896" name="Line 480"/>
        <xdr:cNvSpPr>
          <a:spLocks noChangeShapeType="1"/>
        </xdr:cNvSpPr>
      </xdr:nvSpPr>
      <xdr:spPr bwMode="auto">
        <a:xfrm>
          <a:off x="144780" y="2347722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820</xdr:row>
      <xdr:rowOff>160020</xdr:rowOff>
    </xdr:from>
    <xdr:to>
      <xdr:col>0</xdr:col>
      <xdr:colOff>1798320</xdr:colOff>
      <xdr:row>820</xdr:row>
      <xdr:rowOff>160020</xdr:rowOff>
    </xdr:to>
    <xdr:sp macro="" textlink="">
      <xdr:nvSpPr>
        <xdr:cNvPr id="1092897" name="Line 481"/>
        <xdr:cNvSpPr>
          <a:spLocks noChangeShapeType="1"/>
        </xdr:cNvSpPr>
      </xdr:nvSpPr>
      <xdr:spPr bwMode="auto">
        <a:xfrm>
          <a:off x="137160" y="2348560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822</xdr:row>
      <xdr:rowOff>76200</xdr:rowOff>
    </xdr:from>
    <xdr:to>
      <xdr:col>0</xdr:col>
      <xdr:colOff>1790700</xdr:colOff>
      <xdr:row>822</xdr:row>
      <xdr:rowOff>76200</xdr:rowOff>
    </xdr:to>
    <xdr:sp macro="" textlink="">
      <xdr:nvSpPr>
        <xdr:cNvPr id="1092898" name="Line 482"/>
        <xdr:cNvSpPr>
          <a:spLocks noChangeShapeType="1"/>
        </xdr:cNvSpPr>
      </xdr:nvSpPr>
      <xdr:spPr bwMode="auto">
        <a:xfrm>
          <a:off x="144780" y="2354122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822</xdr:row>
      <xdr:rowOff>160020</xdr:rowOff>
    </xdr:from>
    <xdr:to>
      <xdr:col>0</xdr:col>
      <xdr:colOff>1798320</xdr:colOff>
      <xdr:row>822</xdr:row>
      <xdr:rowOff>160020</xdr:rowOff>
    </xdr:to>
    <xdr:sp macro="" textlink="">
      <xdr:nvSpPr>
        <xdr:cNvPr id="1092899" name="Line 483"/>
        <xdr:cNvSpPr>
          <a:spLocks noChangeShapeType="1"/>
        </xdr:cNvSpPr>
      </xdr:nvSpPr>
      <xdr:spPr bwMode="auto">
        <a:xfrm>
          <a:off x="137160" y="2354961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824</xdr:row>
      <xdr:rowOff>76200</xdr:rowOff>
    </xdr:from>
    <xdr:to>
      <xdr:col>0</xdr:col>
      <xdr:colOff>1790700</xdr:colOff>
      <xdr:row>824</xdr:row>
      <xdr:rowOff>76200</xdr:rowOff>
    </xdr:to>
    <xdr:sp macro="" textlink="">
      <xdr:nvSpPr>
        <xdr:cNvPr id="1092900" name="Line 484"/>
        <xdr:cNvSpPr>
          <a:spLocks noChangeShapeType="1"/>
        </xdr:cNvSpPr>
      </xdr:nvSpPr>
      <xdr:spPr bwMode="auto">
        <a:xfrm>
          <a:off x="144780" y="2360980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824</xdr:row>
      <xdr:rowOff>160020</xdr:rowOff>
    </xdr:from>
    <xdr:to>
      <xdr:col>0</xdr:col>
      <xdr:colOff>1798320</xdr:colOff>
      <xdr:row>824</xdr:row>
      <xdr:rowOff>160020</xdr:rowOff>
    </xdr:to>
    <xdr:sp macro="" textlink="">
      <xdr:nvSpPr>
        <xdr:cNvPr id="1092901" name="Line 485"/>
        <xdr:cNvSpPr>
          <a:spLocks noChangeShapeType="1"/>
        </xdr:cNvSpPr>
      </xdr:nvSpPr>
      <xdr:spPr bwMode="auto">
        <a:xfrm>
          <a:off x="137160" y="2361819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807</xdr:row>
      <xdr:rowOff>76200</xdr:rowOff>
    </xdr:from>
    <xdr:to>
      <xdr:col>0</xdr:col>
      <xdr:colOff>1790700</xdr:colOff>
      <xdr:row>807</xdr:row>
      <xdr:rowOff>76200</xdr:rowOff>
    </xdr:to>
    <xdr:sp macro="" textlink="">
      <xdr:nvSpPr>
        <xdr:cNvPr id="1092902" name="Line 486"/>
        <xdr:cNvSpPr>
          <a:spLocks noChangeShapeType="1"/>
        </xdr:cNvSpPr>
      </xdr:nvSpPr>
      <xdr:spPr bwMode="auto">
        <a:xfrm>
          <a:off x="144780" y="2309774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807</xdr:row>
      <xdr:rowOff>160020</xdr:rowOff>
    </xdr:from>
    <xdr:to>
      <xdr:col>0</xdr:col>
      <xdr:colOff>1798320</xdr:colOff>
      <xdr:row>807</xdr:row>
      <xdr:rowOff>160020</xdr:rowOff>
    </xdr:to>
    <xdr:sp macro="" textlink="">
      <xdr:nvSpPr>
        <xdr:cNvPr id="1092903" name="Line 487"/>
        <xdr:cNvSpPr>
          <a:spLocks noChangeShapeType="1"/>
        </xdr:cNvSpPr>
      </xdr:nvSpPr>
      <xdr:spPr bwMode="auto">
        <a:xfrm>
          <a:off x="137160" y="2309774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805</xdr:row>
      <xdr:rowOff>76200</xdr:rowOff>
    </xdr:from>
    <xdr:to>
      <xdr:col>0</xdr:col>
      <xdr:colOff>1790700</xdr:colOff>
      <xdr:row>805</xdr:row>
      <xdr:rowOff>76200</xdr:rowOff>
    </xdr:to>
    <xdr:sp macro="" textlink="">
      <xdr:nvSpPr>
        <xdr:cNvPr id="1092904" name="Line 488"/>
        <xdr:cNvSpPr>
          <a:spLocks noChangeShapeType="1"/>
        </xdr:cNvSpPr>
      </xdr:nvSpPr>
      <xdr:spPr bwMode="auto">
        <a:xfrm>
          <a:off x="144780" y="2300630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805</xdr:row>
      <xdr:rowOff>160020</xdr:rowOff>
    </xdr:from>
    <xdr:to>
      <xdr:col>0</xdr:col>
      <xdr:colOff>1798320</xdr:colOff>
      <xdr:row>805</xdr:row>
      <xdr:rowOff>160020</xdr:rowOff>
    </xdr:to>
    <xdr:sp macro="" textlink="">
      <xdr:nvSpPr>
        <xdr:cNvPr id="1092905" name="Line 489"/>
        <xdr:cNvSpPr>
          <a:spLocks noChangeShapeType="1"/>
        </xdr:cNvSpPr>
      </xdr:nvSpPr>
      <xdr:spPr bwMode="auto">
        <a:xfrm>
          <a:off x="137160" y="2301468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810</xdr:row>
      <xdr:rowOff>76200</xdr:rowOff>
    </xdr:from>
    <xdr:to>
      <xdr:col>0</xdr:col>
      <xdr:colOff>1790700</xdr:colOff>
      <xdr:row>810</xdr:row>
      <xdr:rowOff>76200</xdr:rowOff>
    </xdr:to>
    <xdr:sp macro="" textlink="">
      <xdr:nvSpPr>
        <xdr:cNvPr id="1092906" name="Line 492"/>
        <xdr:cNvSpPr>
          <a:spLocks noChangeShapeType="1"/>
        </xdr:cNvSpPr>
      </xdr:nvSpPr>
      <xdr:spPr bwMode="auto">
        <a:xfrm>
          <a:off x="144780" y="2315184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810</xdr:row>
      <xdr:rowOff>160020</xdr:rowOff>
    </xdr:from>
    <xdr:to>
      <xdr:col>0</xdr:col>
      <xdr:colOff>1798320</xdr:colOff>
      <xdr:row>810</xdr:row>
      <xdr:rowOff>160020</xdr:rowOff>
    </xdr:to>
    <xdr:sp macro="" textlink="">
      <xdr:nvSpPr>
        <xdr:cNvPr id="1092907" name="Line 493"/>
        <xdr:cNvSpPr>
          <a:spLocks noChangeShapeType="1"/>
        </xdr:cNvSpPr>
      </xdr:nvSpPr>
      <xdr:spPr bwMode="auto">
        <a:xfrm>
          <a:off x="137160" y="2316022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813</xdr:row>
      <xdr:rowOff>0</xdr:rowOff>
    </xdr:from>
    <xdr:to>
      <xdr:col>0</xdr:col>
      <xdr:colOff>1790700</xdr:colOff>
      <xdr:row>813</xdr:row>
      <xdr:rowOff>0</xdr:rowOff>
    </xdr:to>
    <xdr:sp macro="" textlink="">
      <xdr:nvSpPr>
        <xdr:cNvPr id="1092908" name="Line 496"/>
        <xdr:cNvSpPr>
          <a:spLocks noChangeShapeType="1"/>
        </xdr:cNvSpPr>
      </xdr:nvSpPr>
      <xdr:spPr bwMode="auto">
        <a:xfrm>
          <a:off x="144780" y="2323871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813</xdr:row>
      <xdr:rowOff>0</xdr:rowOff>
    </xdr:from>
    <xdr:to>
      <xdr:col>0</xdr:col>
      <xdr:colOff>1798320</xdr:colOff>
      <xdr:row>813</xdr:row>
      <xdr:rowOff>0</xdr:rowOff>
    </xdr:to>
    <xdr:sp macro="" textlink="">
      <xdr:nvSpPr>
        <xdr:cNvPr id="1092909" name="Line 497"/>
        <xdr:cNvSpPr>
          <a:spLocks noChangeShapeType="1"/>
        </xdr:cNvSpPr>
      </xdr:nvSpPr>
      <xdr:spPr bwMode="auto">
        <a:xfrm>
          <a:off x="137160" y="2323871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828</xdr:row>
      <xdr:rowOff>76200</xdr:rowOff>
    </xdr:from>
    <xdr:to>
      <xdr:col>0</xdr:col>
      <xdr:colOff>1790700</xdr:colOff>
      <xdr:row>828</xdr:row>
      <xdr:rowOff>76200</xdr:rowOff>
    </xdr:to>
    <xdr:sp macro="" textlink="">
      <xdr:nvSpPr>
        <xdr:cNvPr id="1092910" name="Line 498"/>
        <xdr:cNvSpPr>
          <a:spLocks noChangeShapeType="1"/>
        </xdr:cNvSpPr>
      </xdr:nvSpPr>
      <xdr:spPr bwMode="auto">
        <a:xfrm>
          <a:off x="144780" y="2376678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828</xdr:row>
      <xdr:rowOff>160020</xdr:rowOff>
    </xdr:from>
    <xdr:to>
      <xdr:col>0</xdr:col>
      <xdr:colOff>1798320</xdr:colOff>
      <xdr:row>828</xdr:row>
      <xdr:rowOff>160020</xdr:rowOff>
    </xdr:to>
    <xdr:sp macro="" textlink="">
      <xdr:nvSpPr>
        <xdr:cNvPr id="1092911" name="Line 499"/>
        <xdr:cNvSpPr>
          <a:spLocks noChangeShapeType="1"/>
        </xdr:cNvSpPr>
      </xdr:nvSpPr>
      <xdr:spPr bwMode="auto">
        <a:xfrm>
          <a:off x="137160" y="2377516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807</xdr:row>
      <xdr:rowOff>76200</xdr:rowOff>
    </xdr:from>
    <xdr:to>
      <xdr:col>0</xdr:col>
      <xdr:colOff>1790700</xdr:colOff>
      <xdr:row>807</xdr:row>
      <xdr:rowOff>76200</xdr:rowOff>
    </xdr:to>
    <xdr:sp macro="" textlink="">
      <xdr:nvSpPr>
        <xdr:cNvPr id="1092912" name="Line 500"/>
        <xdr:cNvSpPr>
          <a:spLocks noChangeShapeType="1"/>
        </xdr:cNvSpPr>
      </xdr:nvSpPr>
      <xdr:spPr bwMode="auto">
        <a:xfrm>
          <a:off x="144780" y="2309774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807</xdr:row>
      <xdr:rowOff>160020</xdr:rowOff>
    </xdr:from>
    <xdr:to>
      <xdr:col>0</xdr:col>
      <xdr:colOff>1798320</xdr:colOff>
      <xdr:row>807</xdr:row>
      <xdr:rowOff>160020</xdr:rowOff>
    </xdr:to>
    <xdr:sp macro="" textlink="">
      <xdr:nvSpPr>
        <xdr:cNvPr id="1092913" name="Line 501"/>
        <xdr:cNvSpPr>
          <a:spLocks noChangeShapeType="1"/>
        </xdr:cNvSpPr>
      </xdr:nvSpPr>
      <xdr:spPr bwMode="auto">
        <a:xfrm>
          <a:off x="137160" y="2309774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810</xdr:row>
      <xdr:rowOff>76200</xdr:rowOff>
    </xdr:from>
    <xdr:to>
      <xdr:col>0</xdr:col>
      <xdr:colOff>1790700</xdr:colOff>
      <xdr:row>810</xdr:row>
      <xdr:rowOff>76200</xdr:rowOff>
    </xdr:to>
    <xdr:sp macro="" textlink="">
      <xdr:nvSpPr>
        <xdr:cNvPr id="1092914" name="Line 502"/>
        <xdr:cNvSpPr>
          <a:spLocks noChangeShapeType="1"/>
        </xdr:cNvSpPr>
      </xdr:nvSpPr>
      <xdr:spPr bwMode="auto">
        <a:xfrm>
          <a:off x="144780" y="2315184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810</xdr:row>
      <xdr:rowOff>160020</xdr:rowOff>
    </xdr:from>
    <xdr:to>
      <xdr:col>0</xdr:col>
      <xdr:colOff>1798320</xdr:colOff>
      <xdr:row>810</xdr:row>
      <xdr:rowOff>160020</xdr:rowOff>
    </xdr:to>
    <xdr:sp macro="" textlink="">
      <xdr:nvSpPr>
        <xdr:cNvPr id="1092915" name="Line 503"/>
        <xdr:cNvSpPr>
          <a:spLocks noChangeShapeType="1"/>
        </xdr:cNvSpPr>
      </xdr:nvSpPr>
      <xdr:spPr bwMode="auto">
        <a:xfrm>
          <a:off x="137160" y="2316022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813</xdr:row>
      <xdr:rowOff>0</xdr:rowOff>
    </xdr:from>
    <xdr:to>
      <xdr:col>0</xdr:col>
      <xdr:colOff>1790700</xdr:colOff>
      <xdr:row>813</xdr:row>
      <xdr:rowOff>0</xdr:rowOff>
    </xdr:to>
    <xdr:sp macro="" textlink="">
      <xdr:nvSpPr>
        <xdr:cNvPr id="1092916" name="Line 506"/>
        <xdr:cNvSpPr>
          <a:spLocks noChangeShapeType="1"/>
        </xdr:cNvSpPr>
      </xdr:nvSpPr>
      <xdr:spPr bwMode="auto">
        <a:xfrm>
          <a:off x="144780" y="2323871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813</xdr:row>
      <xdr:rowOff>0</xdr:rowOff>
    </xdr:from>
    <xdr:to>
      <xdr:col>0</xdr:col>
      <xdr:colOff>1798320</xdr:colOff>
      <xdr:row>813</xdr:row>
      <xdr:rowOff>0</xdr:rowOff>
    </xdr:to>
    <xdr:sp macro="" textlink="">
      <xdr:nvSpPr>
        <xdr:cNvPr id="1092917" name="Line 507"/>
        <xdr:cNvSpPr>
          <a:spLocks noChangeShapeType="1"/>
        </xdr:cNvSpPr>
      </xdr:nvSpPr>
      <xdr:spPr bwMode="auto">
        <a:xfrm>
          <a:off x="137160" y="2323871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814</xdr:row>
      <xdr:rowOff>76200</xdr:rowOff>
    </xdr:from>
    <xdr:to>
      <xdr:col>0</xdr:col>
      <xdr:colOff>1790700</xdr:colOff>
      <xdr:row>814</xdr:row>
      <xdr:rowOff>76200</xdr:rowOff>
    </xdr:to>
    <xdr:sp macro="" textlink="">
      <xdr:nvSpPr>
        <xdr:cNvPr id="1092918" name="Line 508"/>
        <xdr:cNvSpPr>
          <a:spLocks noChangeShapeType="1"/>
        </xdr:cNvSpPr>
      </xdr:nvSpPr>
      <xdr:spPr bwMode="auto">
        <a:xfrm>
          <a:off x="144780" y="2329967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814</xdr:row>
      <xdr:rowOff>160020</xdr:rowOff>
    </xdr:from>
    <xdr:to>
      <xdr:col>0</xdr:col>
      <xdr:colOff>1798320</xdr:colOff>
      <xdr:row>814</xdr:row>
      <xdr:rowOff>160020</xdr:rowOff>
    </xdr:to>
    <xdr:sp macro="" textlink="">
      <xdr:nvSpPr>
        <xdr:cNvPr id="1092919" name="Line 509"/>
        <xdr:cNvSpPr>
          <a:spLocks noChangeShapeType="1"/>
        </xdr:cNvSpPr>
      </xdr:nvSpPr>
      <xdr:spPr bwMode="auto">
        <a:xfrm>
          <a:off x="137160" y="2330805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805</xdr:row>
      <xdr:rowOff>76200</xdr:rowOff>
    </xdr:from>
    <xdr:to>
      <xdr:col>0</xdr:col>
      <xdr:colOff>1790700</xdr:colOff>
      <xdr:row>805</xdr:row>
      <xdr:rowOff>76200</xdr:rowOff>
    </xdr:to>
    <xdr:sp macro="" textlink="">
      <xdr:nvSpPr>
        <xdr:cNvPr id="1092920" name="Line 510"/>
        <xdr:cNvSpPr>
          <a:spLocks noChangeShapeType="1"/>
        </xdr:cNvSpPr>
      </xdr:nvSpPr>
      <xdr:spPr bwMode="auto">
        <a:xfrm>
          <a:off x="144780" y="2300630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805</xdr:row>
      <xdr:rowOff>160020</xdr:rowOff>
    </xdr:from>
    <xdr:to>
      <xdr:col>0</xdr:col>
      <xdr:colOff>1798320</xdr:colOff>
      <xdr:row>805</xdr:row>
      <xdr:rowOff>160020</xdr:rowOff>
    </xdr:to>
    <xdr:sp macro="" textlink="">
      <xdr:nvSpPr>
        <xdr:cNvPr id="1092921" name="Line 511"/>
        <xdr:cNvSpPr>
          <a:spLocks noChangeShapeType="1"/>
        </xdr:cNvSpPr>
      </xdr:nvSpPr>
      <xdr:spPr bwMode="auto">
        <a:xfrm>
          <a:off x="137160" y="2301468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816</xdr:row>
      <xdr:rowOff>76200</xdr:rowOff>
    </xdr:from>
    <xdr:to>
      <xdr:col>0</xdr:col>
      <xdr:colOff>1790700</xdr:colOff>
      <xdr:row>816</xdr:row>
      <xdr:rowOff>76200</xdr:rowOff>
    </xdr:to>
    <xdr:sp macro="" textlink="">
      <xdr:nvSpPr>
        <xdr:cNvPr id="1092922" name="Line 514"/>
        <xdr:cNvSpPr>
          <a:spLocks noChangeShapeType="1"/>
        </xdr:cNvSpPr>
      </xdr:nvSpPr>
      <xdr:spPr bwMode="auto">
        <a:xfrm>
          <a:off x="144780" y="2334844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816</xdr:row>
      <xdr:rowOff>160020</xdr:rowOff>
    </xdr:from>
    <xdr:to>
      <xdr:col>0</xdr:col>
      <xdr:colOff>1798320</xdr:colOff>
      <xdr:row>816</xdr:row>
      <xdr:rowOff>160020</xdr:rowOff>
    </xdr:to>
    <xdr:sp macro="" textlink="">
      <xdr:nvSpPr>
        <xdr:cNvPr id="1092923" name="Line 515"/>
        <xdr:cNvSpPr>
          <a:spLocks noChangeShapeType="1"/>
        </xdr:cNvSpPr>
      </xdr:nvSpPr>
      <xdr:spPr bwMode="auto">
        <a:xfrm>
          <a:off x="137160" y="2335682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817</xdr:row>
      <xdr:rowOff>0</xdr:rowOff>
    </xdr:from>
    <xdr:to>
      <xdr:col>0</xdr:col>
      <xdr:colOff>1790700</xdr:colOff>
      <xdr:row>817</xdr:row>
      <xdr:rowOff>0</xdr:rowOff>
    </xdr:to>
    <xdr:sp macro="" textlink="">
      <xdr:nvSpPr>
        <xdr:cNvPr id="1092924" name="Line 516"/>
        <xdr:cNvSpPr>
          <a:spLocks noChangeShapeType="1"/>
        </xdr:cNvSpPr>
      </xdr:nvSpPr>
      <xdr:spPr bwMode="auto">
        <a:xfrm>
          <a:off x="144780" y="2336825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817</xdr:row>
      <xdr:rowOff>0</xdr:rowOff>
    </xdr:from>
    <xdr:to>
      <xdr:col>0</xdr:col>
      <xdr:colOff>1798320</xdr:colOff>
      <xdr:row>817</xdr:row>
      <xdr:rowOff>0</xdr:rowOff>
    </xdr:to>
    <xdr:sp macro="" textlink="">
      <xdr:nvSpPr>
        <xdr:cNvPr id="1092925" name="Line 517"/>
        <xdr:cNvSpPr>
          <a:spLocks noChangeShapeType="1"/>
        </xdr:cNvSpPr>
      </xdr:nvSpPr>
      <xdr:spPr bwMode="auto">
        <a:xfrm>
          <a:off x="137160" y="2336825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818</xdr:row>
      <xdr:rowOff>76200</xdr:rowOff>
    </xdr:from>
    <xdr:to>
      <xdr:col>0</xdr:col>
      <xdr:colOff>1790700</xdr:colOff>
      <xdr:row>818</xdr:row>
      <xdr:rowOff>76200</xdr:rowOff>
    </xdr:to>
    <xdr:sp macro="" textlink="">
      <xdr:nvSpPr>
        <xdr:cNvPr id="1092926" name="Line 518"/>
        <xdr:cNvSpPr>
          <a:spLocks noChangeShapeType="1"/>
        </xdr:cNvSpPr>
      </xdr:nvSpPr>
      <xdr:spPr bwMode="auto">
        <a:xfrm>
          <a:off x="144780" y="2341321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818</xdr:row>
      <xdr:rowOff>160020</xdr:rowOff>
    </xdr:from>
    <xdr:to>
      <xdr:col>0</xdr:col>
      <xdr:colOff>1798320</xdr:colOff>
      <xdr:row>818</xdr:row>
      <xdr:rowOff>160020</xdr:rowOff>
    </xdr:to>
    <xdr:sp macro="" textlink="">
      <xdr:nvSpPr>
        <xdr:cNvPr id="1092927" name="Line 519"/>
        <xdr:cNvSpPr>
          <a:spLocks noChangeShapeType="1"/>
        </xdr:cNvSpPr>
      </xdr:nvSpPr>
      <xdr:spPr bwMode="auto">
        <a:xfrm>
          <a:off x="137160" y="2342159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820</xdr:row>
      <xdr:rowOff>76200</xdr:rowOff>
    </xdr:from>
    <xdr:to>
      <xdr:col>0</xdr:col>
      <xdr:colOff>1790700</xdr:colOff>
      <xdr:row>820</xdr:row>
      <xdr:rowOff>76200</xdr:rowOff>
    </xdr:to>
    <xdr:sp macro="" textlink="">
      <xdr:nvSpPr>
        <xdr:cNvPr id="1092928" name="Line 520"/>
        <xdr:cNvSpPr>
          <a:spLocks noChangeShapeType="1"/>
        </xdr:cNvSpPr>
      </xdr:nvSpPr>
      <xdr:spPr bwMode="auto">
        <a:xfrm>
          <a:off x="144780" y="2347722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820</xdr:row>
      <xdr:rowOff>160020</xdr:rowOff>
    </xdr:from>
    <xdr:to>
      <xdr:col>0</xdr:col>
      <xdr:colOff>1798320</xdr:colOff>
      <xdr:row>820</xdr:row>
      <xdr:rowOff>160020</xdr:rowOff>
    </xdr:to>
    <xdr:sp macro="" textlink="">
      <xdr:nvSpPr>
        <xdr:cNvPr id="1092929" name="Line 521"/>
        <xdr:cNvSpPr>
          <a:spLocks noChangeShapeType="1"/>
        </xdr:cNvSpPr>
      </xdr:nvSpPr>
      <xdr:spPr bwMode="auto">
        <a:xfrm>
          <a:off x="137160" y="2348560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822</xdr:row>
      <xdr:rowOff>76200</xdr:rowOff>
    </xdr:from>
    <xdr:to>
      <xdr:col>0</xdr:col>
      <xdr:colOff>1790700</xdr:colOff>
      <xdr:row>822</xdr:row>
      <xdr:rowOff>76200</xdr:rowOff>
    </xdr:to>
    <xdr:sp macro="" textlink="">
      <xdr:nvSpPr>
        <xdr:cNvPr id="1092930" name="Line 522"/>
        <xdr:cNvSpPr>
          <a:spLocks noChangeShapeType="1"/>
        </xdr:cNvSpPr>
      </xdr:nvSpPr>
      <xdr:spPr bwMode="auto">
        <a:xfrm>
          <a:off x="144780" y="2354122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822</xdr:row>
      <xdr:rowOff>160020</xdr:rowOff>
    </xdr:from>
    <xdr:to>
      <xdr:col>0</xdr:col>
      <xdr:colOff>1798320</xdr:colOff>
      <xdr:row>822</xdr:row>
      <xdr:rowOff>160020</xdr:rowOff>
    </xdr:to>
    <xdr:sp macro="" textlink="">
      <xdr:nvSpPr>
        <xdr:cNvPr id="1092931" name="Line 523"/>
        <xdr:cNvSpPr>
          <a:spLocks noChangeShapeType="1"/>
        </xdr:cNvSpPr>
      </xdr:nvSpPr>
      <xdr:spPr bwMode="auto">
        <a:xfrm>
          <a:off x="137160" y="2354961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824</xdr:row>
      <xdr:rowOff>76200</xdr:rowOff>
    </xdr:from>
    <xdr:to>
      <xdr:col>0</xdr:col>
      <xdr:colOff>1790700</xdr:colOff>
      <xdr:row>824</xdr:row>
      <xdr:rowOff>76200</xdr:rowOff>
    </xdr:to>
    <xdr:sp macro="" textlink="">
      <xdr:nvSpPr>
        <xdr:cNvPr id="1092932" name="Line 524"/>
        <xdr:cNvSpPr>
          <a:spLocks noChangeShapeType="1"/>
        </xdr:cNvSpPr>
      </xdr:nvSpPr>
      <xdr:spPr bwMode="auto">
        <a:xfrm>
          <a:off x="144780" y="2360980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824</xdr:row>
      <xdr:rowOff>160020</xdr:rowOff>
    </xdr:from>
    <xdr:to>
      <xdr:col>0</xdr:col>
      <xdr:colOff>1798320</xdr:colOff>
      <xdr:row>824</xdr:row>
      <xdr:rowOff>160020</xdr:rowOff>
    </xdr:to>
    <xdr:sp macro="" textlink="">
      <xdr:nvSpPr>
        <xdr:cNvPr id="1092933" name="Line 525"/>
        <xdr:cNvSpPr>
          <a:spLocks noChangeShapeType="1"/>
        </xdr:cNvSpPr>
      </xdr:nvSpPr>
      <xdr:spPr bwMode="auto">
        <a:xfrm>
          <a:off x="137160" y="2361819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826</xdr:row>
      <xdr:rowOff>76200</xdr:rowOff>
    </xdr:from>
    <xdr:to>
      <xdr:col>0</xdr:col>
      <xdr:colOff>1790700</xdr:colOff>
      <xdr:row>826</xdr:row>
      <xdr:rowOff>76200</xdr:rowOff>
    </xdr:to>
    <xdr:sp macro="" textlink="">
      <xdr:nvSpPr>
        <xdr:cNvPr id="1092934" name="Line 526"/>
        <xdr:cNvSpPr>
          <a:spLocks noChangeShapeType="1"/>
        </xdr:cNvSpPr>
      </xdr:nvSpPr>
      <xdr:spPr bwMode="auto">
        <a:xfrm>
          <a:off x="144780" y="2368677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826</xdr:row>
      <xdr:rowOff>160020</xdr:rowOff>
    </xdr:from>
    <xdr:to>
      <xdr:col>0</xdr:col>
      <xdr:colOff>1798320</xdr:colOff>
      <xdr:row>826</xdr:row>
      <xdr:rowOff>160020</xdr:rowOff>
    </xdr:to>
    <xdr:sp macro="" textlink="">
      <xdr:nvSpPr>
        <xdr:cNvPr id="1092935" name="Line 527"/>
        <xdr:cNvSpPr>
          <a:spLocks noChangeShapeType="1"/>
        </xdr:cNvSpPr>
      </xdr:nvSpPr>
      <xdr:spPr bwMode="auto">
        <a:xfrm>
          <a:off x="137160" y="2369515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801</xdr:row>
      <xdr:rowOff>76200</xdr:rowOff>
    </xdr:from>
    <xdr:to>
      <xdr:col>0</xdr:col>
      <xdr:colOff>1790700</xdr:colOff>
      <xdr:row>801</xdr:row>
      <xdr:rowOff>76200</xdr:rowOff>
    </xdr:to>
    <xdr:sp macro="" textlink="">
      <xdr:nvSpPr>
        <xdr:cNvPr id="1092936" name="Line 1118"/>
        <xdr:cNvSpPr>
          <a:spLocks noChangeShapeType="1"/>
        </xdr:cNvSpPr>
      </xdr:nvSpPr>
      <xdr:spPr bwMode="auto">
        <a:xfrm>
          <a:off x="144780" y="2287143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801</xdr:row>
      <xdr:rowOff>160020</xdr:rowOff>
    </xdr:from>
    <xdr:to>
      <xdr:col>0</xdr:col>
      <xdr:colOff>1798320</xdr:colOff>
      <xdr:row>801</xdr:row>
      <xdr:rowOff>160020</xdr:rowOff>
    </xdr:to>
    <xdr:sp macro="" textlink="">
      <xdr:nvSpPr>
        <xdr:cNvPr id="1092937" name="Line 1119"/>
        <xdr:cNvSpPr>
          <a:spLocks noChangeShapeType="1"/>
        </xdr:cNvSpPr>
      </xdr:nvSpPr>
      <xdr:spPr bwMode="auto">
        <a:xfrm>
          <a:off x="137160" y="2287981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803</xdr:row>
      <xdr:rowOff>76200</xdr:rowOff>
    </xdr:from>
    <xdr:to>
      <xdr:col>0</xdr:col>
      <xdr:colOff>1790700</xdr:colOff>
      <xdr:row>803</xdr:row>
      <xdr:rowOff>76200</xdr:rowOff>
    </xdr:to>
    <xdr:sp macro="" textlink="">
      <xdr:nvSpPr>
        <xdr:cNvPr id="1092938" name="Line 1120"/>
        <xdr:cNvSpPr>
          <a:spLocks noChangeShapeType="1"/>
        </xdr:cNvSpPr>
      </xdr:nvSpPr>
      <xdr:spPr bwMode="auto">
        <a:xfrm>
          <a:off x="144780" y="2292629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803</xdr:row>
      <xdr:rowOff>160020</xdr:rowOff>
    </xdr:from>
    <xdr:to>
      <xdr:col>0</xdr:col>
      <xdr:colOff>1798320</xdr:colOff>
      <xdr:row>803</xdr:row>
      <xdr:rowOff>160020</xdr:rowOff>
    </xdr:to>
    <xdr:sp macro="" textlink="">
      <xdr:nvSpPr>
        <xdr:cNvPr id="1092939" name="Line 1121"/>
        <xdr:cNvSpPr>
          <a:spLocks noChangeShapeType="1"/>
        </xdr:cNvSpPr>
      </xdr:nvSpPr>
      <xdr:spPr bwMode="auto">
        <a:xfrm>
          <a:off x="137160" y="2293467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807</xdr:row>
      <xdr:rowOff>76200</xdr:rowOff>
    </xdr:from>
    <xdr:to>
      <xdr:col>0</xdr:col>
      <xdr:colOff>1790700</xdr:colOff>
      <xdr:row>807</xdr:row>
      <xdr:rowOff>76200</xdr:rowOff>
    </xdr:to>
    <xdr:sp macro="" textlink="">
      <xdr:nvSpPr>
        <xdr:cNvPr id="1092940" name="Line 1190"/>
        <xdr:cNvSpPr>
          <a:spLocks noChangeShapeType="1"/>
        </xdr:cNvSpPr>
      </xdr:nvSpPr>
      <xdr:spPr bwMode="auto">
        <a:xfrm>
          <a:off x="144780" y="2309774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807</xdr:row>
      <xdr:rowOff>160020</xdr:rowOff>
    </xdr:from>
    <xdr:to>
      <xdr:col>0</xdr:col>
      <xdr:colOff>1798320</xdr:colOff>
      <xdr:row>807</xdr:row>
      <xdr:rowOff>160020</xdr:rowOff>
    </xdr:to>
    <xdr:sp macro="" textlink="">
      <xdr:nvSpPr>
        <xdr:cNvPr id="1092941" name="Line 1191"/>
        <xdr:cNvSpPr>
          <a:spLocks noChangeShapeType="1"/>
        </xdr:cNvSpPr>
      </xdr:nvSpPr>
      <xdr:spPr bwMode="auto">
        <a:xfrm>
          <a:off x="137160" y="2309774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805</xdr:row>
      <xdr:rowOff>76200</xdr:rowOff>
    </xdr:from>
    <xdr:to>
      <xdr:col>0</xdr:col>
      <xdr:colOff>1790700</xdr:colOff>
      <xdr:row>805</xdr:row>
      <xdr:rowOff>76200</xdr:rowOff>
    </xdr:to>
    <xdr:sp macro="" textlink="">
      <xdr:nvSpPr>
        <xdr:cNvPr id="1092942" name="Line 1192"/>
        <xdr:cNvSpPr>
          <a:spLocks noChangeShapeType="1"/>
        </xdr:cNvSpPr>
      </xdr:nvSpPr>
      <xdr:spPr bwMode="auto">
        <a:xfrm>
          <a:off x="144780" y="2300630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805</xdr:row>
      <xdr:rowOff>160020</xdr:rowOff>
    </xdr:from>
    <xdr:to>
      <xdr:col>0</xdr:col>
      <xdr:colOff>1798320</xdr:colOff>
      <xdr:row>805</xdr:row>
      <xdr:rowOff>160020</xdr:rowOff>
    </xdr:to>
    <xdr:sp macro="" textlink="">
      <xdr:nvSpPr>
        <xdr:cNvPr id="1092943" name="Line 1193"/>
        <xdr:cNvSpPr>
          <a:spLocks noChangeShapeType="1"/>
        </xdr:cNvSpPr>
      </xdr:nvSpPr>
      <xdr:spPr bwMode="auto">
        <a:xfrm>
          <a:off x="137160" y="2301468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818</xdr:row>
      <xdr:rowOff>76200</xdr:rowOff>
    </xdr:from>
    <xdr:to>
      <xdr:col>0</xdr:col>
      <xdr:colOff>1790700</xdr:colOff>
      <xdr:row>818</xdr:row>
      <xdr:rowOff>76200</xdr:rowOff>
    </xdr:to>
    <xdr:sp macro="" textlink="">
      <xdr:nvSpPr>
        <xdr:cNvPr id="1092944" name="Line 1196"/>
        <xdr:cNvSpPr>
          <a:spLocks noChangeShapeType="1"/>
        </xdr:cNvSpPr>
      </xdr:nvSpPr>
      <xdr:spPr bwMode="auto">
        <a:xfrm>
          <a:off x="144780" y="2341321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818</xdr:row>
      <xdr:rowOff>160020</xdr:rowOff>
    </xdr:from>
    <xdr:to>
      <xdr:col>0</xdr:col>
      <xdr:colOff>1798320</xdr:colOff>
      <xdr:row>818</xdr:row>
      <xdr:rowOff>160020</xdr:rowOff>
    </xdr:to>
    <xdr:sp macro="" textlink="">
      <xdr:nvSpPr>
        <xdr:cNvPr id="1092945" name="Line 1197"/>
        <xdr:cNvSpPr>
          <a:spLocks noChangeShapeType="1"/>
        </xdr:cNvSpPr>
      </xdr:nvSpPr>
      <xdr:spPr bwMode="auto">
        <a:xfrm>
          <a:off x="137160" y="2342159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820</xdr:row>
      <xdr:rowOff>76200</xdr:rowOff>
    </xdr:from>
    <xdr:to>
      <xdr:col>0</xdr:col>
      <xdr:colOff>1790700</xdr:colOff>
      <xdr:row>820</xdr:row>
      <xdr:rowOff>76200</xdr:rowOff>
    </xdr:to>
    <xdr:sp macro="" textlink="">
      <xdr:nvSpPr>
        <xdr:cNvPr id="1092946" name="Line 1198"/>
        <xdr:cNvSpPr>
          <a:spLocks noChangeShapeType="1"/>
        </xdr:cNvSpPr>
      </xdr:nvSpPr>
      <xdr:spPr bwMode="auto">
        <a:xfrm>
          <a:off x="144780" y="2347722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820</xdr:row>
      <xdr:rowOff>160020</xdr:rowOff>
    </xdr:from>
    <xdr:to>
      <xdr:col>0</xdr:col>
      <xdr:colOff>1798320</xdr:colOff>
      <xdr:row>820</xdr:row>
      <xdr:rowOff>160020</xdr:rowOff>
    </xdr:to>
    <xdr:sp macro="" textlink="">
      <xdr:nvSpPr>
        <xdr:cNvPr id="1092947" name="Line 1199"/>
        <xdr:cNvSpPr>
          <a:spLocks noChangeShapeType="1"/>
        </xdr:cNvSpPr>
      </xdr:nvSpPr>
      <xdr:spPr bwMode="auto">
        <a:xfrm>
          <a:off x="137160" y="2348560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822</xdr:row>
      <xdr:rowOff>76200</xdr:rowOff>
    </xdr:from>
    <xdr:to>
      <xdr:col>0</xdr:col>
      <xdr:colOff>1790700</xdr:colOff>
      <xdr:row>822</xdr:row>
      <xdr:rowOff>76200</xdr:rowOff>
    </xdr:to>
    <xdr:sp macro="" textlink="">
      <xdr:nvSpPr>
        <xdr:cNvPr id="1092948" name="Line 1200"/>
        <xdr:cNvSpPr>
          <a:spLocks noChangeShapeType="1"/>
        </xdr:cNvSpPr>
      </xdr:nvSpPr>
      <xdr:spPr bwMode="auto">
        <a:xfrm>
          <a:off x="144780" y="2354122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822</xdr:row>
      <xdr:rowOff>160020</xdr:rowOff>
    </xdr:from>
    <xdr:to>
      <xdr:col>0</xdr:col>
      <xdr:colOff>1798320</xdr:colOff>
      <xdr:row>822</xdr:row>
      <xdr:rowOff>160020</xdr:rowOff>
    </xdr:to>
    <xdr:sp macro="" textlink="">
      <xdr:nvSpPr>
        <xdr:cNvPr id="1092949" name="Line 1201"/>
        <xdr:cNvSpPr>
          <a:spLocks noChangeShapeType="1"/>
        </xdr:cNvSpPr>
      </xdr:nvSpPr>
      <xdr:spPr bwMode="auto">
        <a:xfrm>
          <a:off x="137160" y="2354961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824</xdr:row>
      <xdr:rowOff>76200</xdr:rowOff>
    </xdr:from>
    <xdr:to>
      <xdr:col>0</xdr:col>
      <xdr:colOff>1790700</xdr:colOff>
      <xdr:row>824</xdr:row>
      <xdr:rowOff>76200</xdr:rowOff>
    </xdr:to>
    <xdr:sp macro="" textlink="">
      <xdr:nvSpPr>
        <xdr:cNvPr id="1092950" name="Line 1202"/>
        <xdr:cNvSpPr>
          <a:spLocks noChangeShapeType="1"/>
        </xdr:cNvSpPr>
      </xdr:nvSpPr>
      <xdr:spPr bwMode="auto">
        <a:xfrm>
          <a:off x="144780" y="2360980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824</xdr:row>
      <xdr:rowOff>160020</xdr:rowOff>
    </xdr:from>
    <xdr:to>
      <xdr:col>0</xdr:col>
      <xdr:colOff>1798320</xdr:colOff>
      <xdr:row>824</xdr:row>
      <xdr:rowOff>160020</xdr:rowOff>
    </xdr:to>
    <xdr:sp macro="" textlink="">
      <xdr:nvSpPr>
        <xdr:cNvPr id="1092951" name="Line 1203"/>
        <xdr:cNvSpPr>
          <a:spLocks noChangeShapeType="1"/>
        </xdr:cNvSpPr>
      </xdr:nvSpPr>
      <xdr:spPr bwMode="auto">
        <a:xfrm>
          <a:off x="137160" y="2361819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807</xdr:row>
      <xdr:rowOff>76200</xdr:rowOff>
    </xdr:from>
    <xdr:to>
      <xdr:col>0</xdr:col>
      <xdr:colOff>1790700</xdr:colOff>
      <xdr:row>807</xdr:row>
      <xdr:rowOff>76200</xdr:rowOff>
    </xdr:to>
    <xdr:sp macro="" textlink="">
      <xdr:nvSpPr>
        <xdr:cNvPr id="1092952" name="Line 1204"/>
        <xdr:cNvSpPr>
          <a:spLocks noChangeShapeType="1"/>
        </xdr:cNvSpPr>
      </xdr:nvSpPr>
      <xdr:spPr bwMode="auto">
        <a:xfrm>
          <a:off x="144780" y="2309774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807</xdr:row>
      <xdr:rowOff>160020</xdr:rowOff>
    </xdr:from>
    <xdr:to>
      <xdr:col>0</xdr:col>
      <xdr:colOff>1798320</xdr:colOff>
      <xdr:row>807</xdr:row>
      <xdr:rowOff>160020</xdr:rowOff>
    </xdr:to>
    <xdr:sp macro="" textlink="">
      <xdr:nvSpPr>
        <xdr:cNvPr id="1092953" name="Line 1205"/>
        <xdr:cNvSpPr>
          <a:spLocks noChangeShapeType="1"/>
        </xdr:cNvSpPr>
      </xdr:nvSpPr>
      <xdr:spPr bwMode="auto">
        <a:xfrm>
          <a:off x="137160" y="2309774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805</xdr:row>
      <xdr:rowOff>76200</xdr:rowOff>
    </xdr:from>
    <xdr:to>
      <xdr:col>0</xdr:col>
      <xdr:colOff>1790700</xdr:colOff>
      <xdr:row>805</xdr:row>
      <xdr:rowOff>76200</xdr:rowOff>
    </xdr:to>
    <xdr:sp macro="" textlink="">
      <xdr:nvSpPr>
        <xdr:cNvPr id="1092954" name="Line 1206"/>
        <xdr:cNvSpPr>
          <a:spLocks noChangeShapeType="1"/>
        </xdr:cNvSpPr>
      </xdr:nvSpPr>
      <xdr:spPr bwMode="auto">
        <a:xfrm>
          <a:off x="144780" y="2300630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805</xdr:row>
      <xdr:rowOff>160020</xdr:rowOff>
    </xdr:from>
    <xdr:to>
      <xdr:col>0</xdr:col>
      <xdr:colOff>1798320</xdr:colOff>
      <xdr:row>805</xdr:row>
      <xdr:rowOff>160020</xdr:rowOff>
    </xdr:to>
    <xdr:sp macro="" textlink="">
      <xdr:nvSpPr>
        <xdr:cNvPr id="1092955" name="Line 1207"/>
        <xdr:cNvSpPr>
          <a:spLocks noChangeShapeType="1"/>
        </xdr:cNvSpPr>
      </xdr:nvSpPr>
      <xdr:spPr bwMode="auto">
        <a:xfrm>
          <a:off x="137160" y="2301468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810</xdr:row>
      <xdr:rowOff>76200</xdr:rowOff>
    </xdr:from>
    <xdr:to>
      <xdr:col>0</xdr:col>
      <xdr:colOff>1790700</xdr:colOff>
      <xdr:row>810</xdr:row>
      <xdr:rowOff>76200</xdr:rowOff>
    </xdr:to>
    <xdr:sp macro="" textlink="">
      <xdr:nvSpPr>
        <xdr:cNvPr id="1092956" name="Line 1210"/>
        <xdr:cNvSpPr>
          <a:spLocks noChangeShapeType="1"/>
        </xdr:cNvSpPr>
      </xdr:nvSpPr>
      <xdr:spPr bwMode="auto">
        <a:xfrm>
          <a:off x="144780" y="2315184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810</xdr:row>
      <xdr:rowOff>160020</xdr:rowOff>
    </xdr:from>
    <xdr:to>
      <xdr:col>0</xdr:col>
      <xdr:colOff>1798320</xdr:colOff>
      <xdr:row>810</xdr:row>
      <xdr:rowOff>160020</xdr:rowOff>
    </xdr:to>
    <xdr:sp macro="" textlink="">
      <xdr:nvSpPr>
        <xdr:cNvPr id="1092957" name="Line 1211"/>
        <xdr:cNvSpPr>
          <a:spLocks noChangeShapeType="1"/>
        </xdr:cNvSpPr>
      </xdr:nvSpPr>
      <xdr:spPr bwMode="auto">
        <a:xfrm>
          <a:off x="137160" y="2316022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813</xdr:row>
      <xdr:rowOff>0</xdr:rowOff>
    </xdr:from>
    <xdr:to>
      <xdr:col>0</xdr:col>
      <xdr:colOff>1790700</xdr:colOff>
      <xdr:row>813</xdr:row>
      <xdr:rowOff>0</xdr:rowOff>
    </xdr:to>
    <xdr:sp macro="" textlink="">
      <xdr:nvSpPr>
        <xdr:cNvPr id="1092958" name="Line 1214"/>
        <xdr:cNvSpPr>
          <a:spLocks noChangeShapeType="1"/>
        </xdr:cNvSpPr>
      </xdr:nvSpPr>
      <xdr:spPr bwMode="auto">
        <a:xfrm>
          <a:off x="144780" y="2323871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813</xdr:row>
      <xdr:rowOff>0</xdr:rowOff>
    </xdr:from>
    <xdr:to>
      <xdr:col>0</xdr:col>
      <xdr:colOff>1798320</xdr:colOff>
      <xdr:row>813</xdr:row>
      <xdr:rowOff>0</xdr:rowOff>
    </xdr:to>
    <xdr:sp macro="" textlink="">
      <xdr:nvSpPr>
        <xdr:cNvPr id="1092959" name="Line 1215"/>
        <xdr:cNvSpPr>
          <a:spLocks noChangeShapeType="1"/>
        </xdr:cNvSpPr>
      </xdr:nvSpPr>
      <xdr:spPr bwMode="auto">
        <a:xfrm>
          <a:off x="137160" y="2323871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836</xdr:row>
      <xdr:rowOff>76200</xdr:rowOff>
    </xdr:from>
    <xdr:to>
      <xdr:col>0</xdr:col>
      <xdr:colOff>1790700</xdr:colOff>
      <xdr:row>836</xdr:row>
      <xdr:rowOff>76200</xdr:rowOff>
    </xdr:to>
    <xdr:sp macro="" textlink="">
      <xdr:nvSpPr>
        <xdr:cNvPr id="1092960" name="Line 1216"/>
        <xdr:cNvSpPr>
          <a:spLocks noChangeShapeType="1"/>
        </xdr:cNvSpPr>
      </xdr:nvSpPr>
      <xdr:spPr bwMode="auto">
        <a:xfrm>
          <a:off x="144780" y="2404643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836</xdr:row>
      <xdr:rowOff>160020</xdr:rowOff>
    </xdr:from>
    <xdr:to>
      <xdr:col>0</xdr:col>
      <xdr:colOff>1798320</xdr:colOff>
      <xdr:row>836</xdr:row>
      <xdr:rowOff>160020</xdr:rowOff>
    </xdr:to>
    <xdr:sp macro="" textlink="">
      <xdr:nvSpPr>
        <xdr:cNvPr id="1092961" name="Line 1217"/>
        <xdr:cNvSpPr>
          <a:spLocks noChangeShapeType="1"/>
        </xdr:cNvSpPr>
      </xdr:nvSpPr>
      <xdr:spPr bwMode="auto">
        <a:xfrm>
          <a:off x="137160" y="2405481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807</xdr:row>
      <xdr:rowOff>76200</xdr:rowOff>
    </xdr:from>
    <xdr:to>
      <xdr:col>0</xdr:col>
      <xdr:colOff>1790700</xdr:colOff>
      <xdr:row>807</xdr:row>
      <xdr:rowOff>76200</xdr:rowOff>
    </xdr:to>
    <xdr:sp macro="" textlink="">
      <xdr:nvSpPr>
        <xdr:cNvPr id="1092962" name="Line 1218"/>
        <xdr:cNvSpPr>
          <a:spLocks noChangeShapeType="1"/>
        </xdr:cNvSpPr>
      </xdr:nvSpPr>
      <xdr:spPr bwMode="auto">
        <a:xfrm>
          <a:off x="144780" y="2309774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807</xdr:row>
      <xdr:rowOff>160020</xdr:rowOff>
    </xdr:from>
    <xdr:to>
      <xdr:col>0</xdr:col>
      <xdr:colOff>1798320</xdr:colOff>
      <xdr:row>807</xdr:row>
      <xdr:rowOff>160020</xdr:rowOff>
    </xdr:to>
    <xdr:sp macro="" textlink="">
      <xdr:nvSpPr>
        <xdr:cNvPr id="1092963" name="Line 1219"/>
        <xdr:cNvSpPr>
          <a:spLocks noChangeShapeType="1"/>
        </xdr:cNvSpPr>
      </xdr:nvSpPr>
      <xdr:spPr bwMode="auto">
        <a:xfrm>
          <a:off x="137160" y="2309774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810</xdr:row>
      <xdr:rowOff>76200</xdr:rowOff>
    </xdr:from>
    <xdr:to>
      <xdr:col>0</xdr:col>
      <xdr:colOff>1790700</xdr:colOff>
      <xdr:row>810</xdr:row>
      <xdr:rowOff>76200</xdr:rowOff>
    </xdr:to>
    <xdr:sp macro="" textlink="">
      <xdr:nvSpPr>
        <xdr:cNvPr id="1092964" name="Line 1220"/>
        <xdr:cNvSpPr>
          <a:spLocks noChangeShapeType="1"/>
        </xdr:cNvSpPr>
      </xdr:nvSpPr>
      <xdr:spPr bwMode="auto">
        <a:xfrm>
          <a:off x="144780" y="2315184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810</xdr:row>
      <xdr:rowOff>160020</xdr:rowOff>
    </xdr:from>
    <xdr:to>
      <xdr:col>0</xdr:col>
      <xdr:colOff>1798320</xdr:colOff>
      <xdr:row>810</xdr:row>
      <xdr:rowOff>160020</xdr:rowOff>
    </xdr:to>
    <xdr:sp macro="" textlink="">
      <xdr:nvSpPr>
        <xdr:cNvPr id="1092965" name="Line 1221"/>
        <xdr:cNvSpPr>
          <a:spLocks noChangeShapeType="1"/>
        </xdr:cNvSpPr>
      </xdr:nvSpPr>
      <xdr:spPr bwMode="auto">
        <a:xfrm>
          <a:off x="137160" y="2316022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813</xdr:row>
      <xdr:rowOff>0</xdr:rowOff>
    </xdr:from>
    <xdr:to>
      <xdr:col>0</xdr:col>
      <xdr:colOff>1790700</xdr:colOff>
      <xdr:row>813</xdr:row>
      <xdr:rowOff>0</xdr:rowOff>
    </xdr:to>
    <xdr:sp macro="" textlink="">
      <xdr:nvSpPr>
        <xdr:cNvPr id="1092966" name="Line 1224"/>
        <xdr:cNvSpPr>
          <a:spLocks noChangeShapeType="1"/>
        </xdr:cNvSpPr>
      </xdr:nvSpPr>
      <xdr:spPr bwMode="auto">
        <a:xfrm>
          <a:off x="144780" y="2323871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813</xdr:row>
      <xdr:rowOff>0</xdr:rowOff>
    </xdr:from>
    <xdr:to>
      <xdr:col>0</xdr:col>
      <xdr:colOff>1798320</xdr:colOff>
      <xdr:row>813</xdr:row>
      <xdr:rowOff>0</xdr:rowOff>
    </xdr:to>
    <xdr:sp macro="" textlink="">
      <xdr:nvSpPr>
        <xdr:cNvPr id="1092967" name="Line 1225"/>
        <xdr:cNvSpPr>
          <a:spLocks noChangeShapeType="1"/>
        </xdr:cNvSpPr>
      </xdr:nvSpPr>
      <xdr:spPr bwMode="auto">
        <a:xfrm>
          <a:off x="137160" y="2323871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814</xdr:row>
      <xdr:rowOff>76200</xdr:rowOff>
    </xdr:from>
    <xdr:to>
      <xdr:col>0</xdr:col>
      <xdr:colOff>1790700</xdr:colOff>
      <xdr:row>814</xdr:row>
      <xdr:rowOff>76200</xdr:rowOff>
    </xdr:to>
    <xdr:sp macro="" textlink="">
      <xdr:nvSpPr>
        <xdr:cNvPr id="1092968" name="Line 1226"/>
        <xdr:cNvSpPr>
          <a:spLocks noChangeShapeType="1"/>
        </xdr:cNvSpPr>
      </xdr:nvSpPr>
      <xdr:spPr bwMode="auto">
        <a:xfrm>
          <a:off x="144780" y="2329967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814</xdr:row>
      <xdr:rowOff>160020</xdr:rowOff>
    </xdr:from>
    <xdr:to>
      <xdr:col>0</xdr:col>
      <xdr:colOff>1798320</xdr:colOff>
      <xdr:row>814</xdr:row>
      <xdr:rowOff>160020</xdr:rowOff>
    </xdr:to>
    <xdr:sp macro="" textlink="">
      <xdr:nvSpPr>
        <xdr:cNvPr id="1092969" name="Line 1227"/>
        <xdr:cNvSpPr>
          <a:spLocks noChangeShapeType="1"/>
        </xdr:cNvSpPr>
      </xdr:nvSpPr>
      <xdr:spPr bwMode="auto">
        <a:xfrm>
          <a:off x="137160" y="2330805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805</xdr:row>
      <xdr:rowOff>76200</xdr:rowOff>
    </xdr:from>
    <xdr:to>
      <xdr:col>0</xdr:col>
      <xdr:colOff>1790700</xdr:colOff>
      <xdr:row>805</xdr:row>
      <xdr:rowOff>76200</xdr:rowOff>
    </xdr:to>
    <xdr:sp macro="" textlink="">
      <xdr:nvSpPr>
        <xdr:cNvPr id="1092970" name="Line 1228"/>
        <xdr:cNvSpPr>
          <a:spLocks noChangeShapeType="1"/>
        </xdr:cNvSpPr>
      </xdr:nvSpPr>
      <xdr:spPr bwMode="auto">
        <a:xfrm>
          <a:off x="144780" y="2300630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805</xdr:row>
      <xdr:rowOff>160020</xdr:rowOff>
    </xdr:from>
    <xdr:to>
      <xdr:col>0</xdr:col>
      <xdr:colOff>1798320</xdr:colOff>
      <xdr:row>805</xdr:row>
      <xdr:rowOff>160020</xdr:rowOff>
    </xdr:to>
    <xdr:sp macro="" textlink="">
      <xdr:nvSpPr>
        <xdr:cNvPr id="1092971" name="Line 1229"/>
        <xdr:cNvSpPr>
          <a:spLocks noChangeShapeType="1"/>
        </xdr:cNvSpPr>
      </xdr:nvSpPr>
      <xdr:spPr bwMode="auto">
        <a:xfrm>
          <a:off x="137160" y="2301468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816</xdr:row>
      <xdr:rowOff>76200</xdr:rowOff>
    </xdr:from>
    <xdr:to>
      <xdr:col>0</xdr:col>
      <xdr:colOff>1790700</xdr:colOff>
      <xdr:row>816</xdr:row>
      <xdr:rowOff>76200</xdr:rowOff>
    </xdr:to>
    <xdr:sp macro="" textlink="">
      <xdr:nvSpPr>
        <xdr:cNvPr id="1092972" name="Line 1232"/>
        <xdr:cNvSpPr>
          <a:spLocks noChangeShapeType="1"/>
        </xdr:cNvSpPr>
      </xdr:nvSpPr>
      <xdr:spPr bwMode="auto">
        <a:xfrm>
          <a:off x="144780" y="2334844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816</xdr:row>
      <xdr:rowOff>160020</xdr:rowOff>
    </xdr:from>
    <xdr:to>
      <xdr:col>0</xdr:col>
      <xdr:colOff>1798320</xdr:colOff>
      <xdr:row>816</xdr:row>
      <xdr:rowOff>160020</xdr:rowOff>
    </xdr:to>
    <xdr:sp macro="" textlink="">
      <xdr:nvSpPr>
        <xdr:cNvPr id="1092973" name="Line 1233"/>
        <xdr:cNvSpPr>
          <a:spLocks noChangeShapeType="1"/>
        </xdr:cNvSpPr>
      </xdr:nvSpPr>
      <xdr:spPr bwMode="auto">
        <a:xfrm>
          <a:off x="137160" y="2335682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817</xdr:row>
      <xdr:rowOff>0</xdr:rowOff>
    </xdr:from>
    <xdr:to>
      <xdr:col>0</xdr:col>
      <xdr:colOff>1790700</xdr:colOff>
      <xdr:row>817</xdr:row>
      <xdr:rowOff>0</xdr:rowOff>
    </xdr:to>
    <xdr:sp macro="" textlink="">
      <xdr:nvSpPr>
        <xdr:cNvPr id="1092974" name="Line 1234"/>
        <xdr:cNvSpPr>
          <a:spLocks noChangeShapeType="1"/>
        </xdr:cNvSpPr>
      </xdr:nvSpPr>
      <xdr:spPr bwMode="auto">
        <a:xfrm>
          <a:off x="144780" y="2336825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817</xdr:row>
      <xdr:rowOff>0</xdr:rowOff>
    </xdr:from>
    <xdr:to>
      <xdr:col>0</xdr:col>
      <xdr:colOff>1798320</xdr:colOff>
      <xdr:row>817</xdr:row>
      <xdr:rowOff>0</xdr:rowOff>
    </xdr:to>
    <xdr:sp macro="" textlink="">
      <xdr:nvSpPr>
        <xdr:cNvPr id="1092975" name="Line 1235"/>
        <xdr:cNvSpPr>
          <a:spLocks noChangeShapeType="1"/>
        </xdr:cNvSpPr>
      </xdr:nvSpPr>
      <xdr:spPr bwMode="auto">
        <a:xfrm>
          <a:off x="137160" y="2336825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818</xdr:row>
      <xdr:rowOff>76200</xdr:rowOff>
    </xdr:from>
    <xdr:to>
      <xdr:col>0</xdr:col>
      <xdr:colOff>1790700</xdr:colOff>
      <xdr:row>818</xdr:row>
      <xdr:rowOff>76200</xdr:rowOff>
    </xdr:to>
    <xdr:sp macro="" textlink="">
      <xdr:nvSpPr>
        <xdr:cNvPr id="1092976" name="Line 1236"/>
        <xdr:cNvSpPr>
          <a:spLocks noChangeShapeType="1"/>
        </xdr:cNvSpPr>
      </xdr:nvSpPr>
      <xdr:spPr bwMode="auto">
        <a:xfrm>
          <a:off x="144780" y="2341321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818</xdr:row>
      <xdr:rowOff>160020</xdr:rowOff>
    </xdr:from>
    <xdr:to>
      <xdr:col>0</xdr:col>
      <xdr:colOff>1798320</xdr:colOff>
      <xdr:row>818</xdr:row>
      <xdr:rowOff>160020</xdr:rowOff>
    </xdr:to>
    <xdr:sp macro="" textlink="">
      <xdr:nvSpPr>
        <xdr:cNvPr id="1092977" name="Line 1237"/>
        <xdr:cNvSpPr>
          <a:spLocks noChangeShapeType="1"/>
        </xdr:cNvSpPr>
      </xdr:nvSpPr>
      <xdr:spPr bwMode="auto">
        <a:xfrm>
          <a:off x="137160" y="2342159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820</xdr:row>
      <xdr:rowOff>76200</xdr:rowOff>
    </xdr:from>
    <xdr:to>
      <xdr:col>0</xdr:col>
      <xdr:colOff>1790700</xdr:colOff>
      <xdr:row>820</xdr:row>
      <xdr:rowOff>76200</xdr:rowOff>
    </xdr:to>
    <xdr:sp macro="" textlink="">
      <xdr:nvSpPr>
        <xdr:cNvPr id="1092978" name="Line 1238"/>
        <xdr:cNvSpPr>
          <a:spLocks noChangeShapeType="1"/>
        </xdr:cNvSpPr>
      </xdr:nvSpPr>
      <xdr:spPr bwMode="auto">
        <a:xfrm>
          <a:off x="144780" y="2347722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820</xdr:row>
      <xdr:rowOff>160020</xdr:rowOff>
    </xdr:from>
    <xdr:to>
      <xdr:col>0</xdr:col>
      <xdr:colOff>1798320</xdr:colOff>
      <xdr:row>820</xdr:row>
      <xdr:rowOff>160020</xdr:rowOff>
    </xdr:to>
    <xdr:sp macro="" textlink="">
      <xdr:nvSpPr>
        <xdr:cNvPr id="1092979" name="Line 1239"/>
        <xdr:cNvSpPr>
          <a:spLocks noChangeShapeType="1"/>
        </xdr:cNvSpPr>
      </xdr:nvSpPr>
      <xdr:spPr bwMode="auto">
        <a:xfrm>
          <a:off x="137160" y="2348560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822</xdr:row>
      <xdr:rowOff>76200</xdr:rowOff>
    </xdr:from>
    <xdr:to>
      <xdr:col>0</xdr:col>
      <xdr:colOff>1790700</xdr:colOff>
      <xdr:row>822</xdr:row>
      <xdr:rowOff>76200</xdr:rowOff>
    </xdr:to>
    <xdr:sp macro="" textlink="">
      <xdr:nvSpPr>
        <xdr:cNvPr id="1092980" name="Line 1240"/>
        <xdr:cNvSpPr>
          <a:spLocks noChangeShapeType="1"/>
        </xdr:cNvSpPr>
      </xdr:nvSpPr>
      <xdr:spPr bwMode="auto">
        <a:xfrm>
          <a:off x="144780" y="2354122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822</xdr:row>
      <xdr:rowOff>160020</xdr:rowOff>
    </xdr:from>
    <xdr:to>
      <xdr:col>0</xdr:col>
      <xdr:colOff>1798320</xdr:colOff>
      <xdr:row>822</xdr:row>
      <xdr:rowOff>160020</xdr:rowOff>
    </xdr:to>
    <xdr:sp macro="" textlink="">
      <xdr:nvSpPr>
        <xdr:cNvPr id="1092981" name="Line 1241"/>
        <xdr:cNvSpPr>
          <a:spLocks noChangeShapeType="1"/>
        </xdr:cNvSpPr>
      </xdr:nvSpPr>
      <xdr:spPr bwMode="auto">
        <a:xfrm>
          <a:off x="137160" y="2354961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824</xdr:row>
      <xdr:rowOff>76200</xdr:rowOff>
    </xdr:from>
    <xdr:to>
      <xdr:col>0</xdr:col>
      <xdr:colOff>1790700</xdr:colOff>
      <xdr:row>824</xdr:row>
      <xdr:rowOff>76200</xdr:rowOff>
    </xdr:to>
    <xdr:sp macro="" textlink="">
      <xdr:nvSpPr>
        <xdr:cNvPr id="1092982" name="Line 1242"/>
        <xdr:cNvSpPr>
          <a:spLocks noChangeShapeType="1"/>
        </xdr:cNvSpPr>
      </xdr:nvSpPr>
      <xdr:spPr bwMode="auto">
        <a:xfrm>
          <a:off x="144780" y="2360980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824</xdr:row>
      <xdr:rowOff>160020</xdr:rowOff>
    </xdr:from>
    <xdr:to>
      <xdr:col>0</xdr:col>
      <xdr:colOff>1798320</xdr:colOff>
      <xdr:row>824</xdr:row>
      <xdr:rowOff>160020</xdr:rowOff>
    </xdr:to>
    <xdr:sp macro="" textlink="">
      <xdr:nvSpPr>
        <xdr:cNvPr id="1092983" name="Line 1243"/>
        <xdr:cNvSpPr>
          <a:spLocks noChangeShapeType="1"/>
        </xdr:cNvSpPr>
      </xdr:nvSpPr>
      <xdr:spPr bwMode="auto">
        <a:xfrm>
          <a:off x="137160" y="2361819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826</xdr:row>
      <xdr:rowOff>76200</xdr:rowOff>
    </xdr:from>
    <xdr:to>
      <xdr:col>0</xdr:col>
      <xdr:colOff>1790700</xdr:colOff>
      <xdr:row>826</xdr:row>
      <xdr:rowOff>76200</xdr:rowOff>
    </xdr:to>
    <xdr:sp macro="" textlink="">
      <xdr:nvSpPr>
        <xdr:cNvPr id="1092984" name="Line 1244"/>
        <xdr:cNvSpPr>
          <a:spLocks noChangeShapeType="1"/>
        </xdr:cNvSpPr>
      </xdr:nvSpPr>
      <xdr:spPr bwMode="auto">
        <a:xfrm>
          <a:off x="144780" y="2368677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826</xdr:row>
      <xdr:rowOff>160020</xdr:rowOff>
    </xdr:from>
    <xdr:to>
      <xdr:col>0</xdr:col>
      <xdr:colOff>1798320</xdr:colOff>
      <xdr:row>826</xdr:row>
      <xdr:rowOff>160020</xdr:rowOff>
    </xdr:to>
    <xdr:sp macro="" textlink="">
      <xdr:nvSpPr>
        <xdr:cNvPr id="1092985" name="Line 1245"/>
        <xdr:cNvSpPr>
          <a:spLocks noChangeShapeType="1"/>
        </xdr:cNvSpPr>
      </xdr:nvSpPr>
      <xdr:spPr bwMode="auto">
        <a:xfrm>
          <a:off x="137160" y="2369515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801</xdr:row>
      <xdr:rowOff>76200</xdr:rowOff>
    </xdr:from>
    <xdr:to>
      <xdr:col>0</xdr:col>
      <xdr:colOff>1790700</xdr:colOff>
      <xdr:row>801</xdr:row>
      <xdr:rowOff>76200</xdr:rowOff>
    </xdr:to>
    <xdr:sp macro="" textlink="">
      <xdr:nvSpPr>
        <xdr:cNvPr id="1092986" name="Line 1246"/>
        <xdr:cNvSpPr>
          <a:spLocks noChangeShapeType="1"/>
        </xdr:cNvSpPr>
      </xdr:nvSpPr>
      <xdr:spPr bwMode="auto">
        <a:xfrm>
          <a:off x="144780" y="2287143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801</xdr:row>
      <xdr:rowOff>160020</xdr:rowOff>
    </xdr:from>
    <xdr:to>
      <xdr:col>0</xdr:col>
      <xdr:colOff>1798320</xdr:colOff>
      <xdr:row>801</xdr:row>
      <xdr:rowOff>160020</xdr:rowOff>
    </xdr:to>
    <xdr:sp macro="" textlink="">
      <xdr:nvSpPr>
        <xdr:cNvPr id="1092987" name="Line 1247"/>
        <xdr:cNvSpPr>
          <a:spLocks noChangeShapeType="1"/>
        </xdr:cNvSpPr>
      </xdr:nvSpPr>
      <xdr:spPr bwMode="auto">
        <a:xfrm>
          <a:off x="137160" y="2287981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803</xdr:row>
      <xdr:rowOff>76200</xdr:rowOff>
    </xdr:from>
    <xdr:to>
      <xdr:col>0</xdr:col>
      <xdr:colOff>1790700</xdr:colOff>
      <xdr:row>803</xdr:row>
      <xdr:rowOff>76200</xdr:rowOff>
    </xdr:to>
    <xdr:sp macro="" textlink="">
      <xdr:nvSpPr>
        <xdr:cNvPr id="1092988" name="Line 1248"/>
        <xdr:cNvSpPr>
          <a:spLocks noChangeShapeType="1"/>
        </xdr:cNvSpPr>
      </xdr:nvSpPr>
      <xdr:spPr bwMode="auto">
        <a:xfrm>
          <a:off x="144780" y="2292629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803</xdr:row>
      <xdr:rowOff>160020</xdr:rowOff>
    </xdr:from>
    <xdr:to>
      <xdr:col>0</xdr:col>
      <xdr:colOff>1798320</xdr:colOff>
      <xdr:row>803</xdr:row>
      <xdr:rowOff>160020</xdr:rowOff>
    </xdr:to>
    <xdr:sp macro="" textlink="">
      <xdr:nvSpPr>
        <xdr:cNvPr id="1092989" name="Line 1249"/>
        <xdr:cNvSpPr>
          <a:spLocks noChangeShapeType="1"/>
        </xdr:cNvSpPr>
      </xdr:nvSpPr>
      <xdr:spPr bwMode="auto">
        <a:xfrm>
          <a:off x="137160" y="2293467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807</xdr:row>
      <xdr:rowOff>76200</xdr:rowOff>
    </xdr:from>
    <xdr:to>
      <xdr:col>0</xdr:col>
      <xdr:colOff>1790700</xdr:colOff>
      <xdr:row>807</xdr:row>
      <xdr:rowOff>76200</xdr:rowOff>
    </xdr:to>
    <xdr:sp macro="" textlink="">
      <xdr:nvSpPr>
        <xdr:cNvPr id="1092990" name="Line 231"/>
        <xdr:cNvSpPr>
          <a:spLocks noChangeShapeType="1"/>
        </xdr:cNvSpPr>
      </xdr:nvSpPr>
      <xdr:spPr bwMode="auto">
        <a:xfrm>
          <a:off x="144780" y="2309774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807</xdr:row>
      <xdr:rowOff>160020</xdr:rowOff>
    </xdr:from>
    <xdr:to>
      <xdr:col>0</xdr:col>
      <xdr:colOff>1798320</xdr:colOff>
      <xdr:row>807</xdr:row>
      <xdr:rowOff>160020</xdr:rowOff>
    </xdr:to>
    <xdr:sp macro="" textlink="">
      <xdr:nvSpPr>
        <xdr:cNvPr id="1092991" name="Line 232"/>
        <xdr:cNvSpPr>
          <a:spLocks noChangeShapeType="1"/>
        </xdr:cNvSpPr>
      </xdr:nvSpPr>
      <xdr:spPr bwMode="auto">
        <a:xfrm>
          <a:off x="137160" y="2309774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805</xdr:row>
      <xdr:rowOff>76200</xdr:rowOff>
    </xdr:from>
    <xdr:to>
      <xdr:col>0</xdr:col>
      <xdr:colOff>1790700</xdr:colOff>
      <xdr:row>805</xdr:row>
      <xdr:rowOff>76200</xdr:rowOff>
    </xdr:to>
    <xdr:sp macro="" textlink="">
      <xdr:nvSpPr>
        <xdr:cNvPr id="1092992" name="Line 233"/>
        <xdr:cNvSpPr>
          <a:spLocks noChangeShapeType="1"/>
        </xdr:cNvSpPr>
      </xdr:nvSpPr>
      <xdr:spPr bwMode="auto">
        <a:xfrm>
          <a:off x="144780" y="2300630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805</xdr:row>
      <xdr:rowOff>160020</xdr:rowOff>
    </xdr:from>
    <xdr:to>
      <xdr:col>0</xdr:col>
      <xdr:colOff>1798320</xdr:colOff>
      <xdr:row>805</xdr:row>
      <xdr:rowOff>160020</xdr:rowOff>
    </xdr:to>
    <xdr:sp macro="" textlink="">
      <xdr:nvSpPr>
        <xdr:cNvPr id="1092993" name="Line 234"/>
        <xdr:cNvSpPr>
          <a:spLocks noChangeShapeType="1"/>
        </xdr:cNvSpPr>
      </xdr:nvSpPr>
      <xdr:spPr bwMode="auto">
        <a:xfrm>
          <a:off x="137160" y="2301468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818</xdr:row>
      <xdr:rowOff>76200</xdr:rowOff>
    </xdr:from>
    <xdr:to>
      <xdr:col>0</xdr:col>
      <xdr:colOff>1790700</xdr:colOff>
      <xdr:row>818</xdr:row>
      <xdr:rowOff>76200</xdr:rowOff>
    </xdr:to>
    <xdr:sp macro="" textlink="">
      <xdr:nvSpPr>
        <xdr:cNvPr id="1092994" name="Line 237"/>
        <xdr:cNvSpPr>
          <a:spLocks noChangeShapeType="1"/>
        </xdr:cNvSpPr>
      </xdr:nvSpPr>
      <xdr:spPr bwMode="auto">
        <a:xfrm>
          <a:off x="144780" y="2341321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818</xdr:row>
      <xdr:rowOff>160020</xdr:rowOff>
    </xdr:from>
    <xdr:to>
      <xdr:col>0</xdr:col>
      <xdr:colOff>1798320</xdr:colOff>
      <xdr:row>818</xdr:row>
      <xdr:rowOff>160020</xdr:rowOff>
    </xdr:to>
    <xdr:sp macro="" textlink="">
      <xdr:nvSpPr>
        <xdr:cNvPr id="1092995" name="Line 238"/>
        <xdr:cNvSpPr>
          <a:spLocks noChangeShapeType="1"/>
        </xdr:cNvSpPr>
      </xdr:nvSpPr>
      <xdr:spPr bwMode="auto">
        <a:xfrm>
          <a:off x="137160" y="2342159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820</xdr:row>
      <xdr:rowOff>76200</xdr:rowOff>
    </xdr:from>
    <xdr:to>
      <xdr:col>0</xdr:col>
      <xdr:colOff>1790700</xdr:colOff>
      <xdr:row>820</xdr:row>
      <xdr:rowOff>76200</xdr:rowOff>
    </xdr:to>
    <xdr:sp macro="" textlink="">
      <xdr:nvSpPr>
        <xdr:cNvPr id="1092996" name="Line 239"/>
        <xdr:cNvSpPr>
          <a:spLocks noChangeShapeType="1"/>
        </xdr:cNvSpPr>
      </xdr:nvSpPr>
      <xdr:spPr bwMode="auto">
        <a:xfrm>
          <a:off x="144780" y="2347722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820</xdr:row>
      <xdr:rowOff>160020</xdr:rowOff>
    </xdr:from>
    <xdr:to>
      <xdr:col>0</xdr:col>
      <xdr:colOff>1798320</xdr:colOff>
      <xdr:row>820</xdr:row>
      <xdr:rowOff>160020</xdr:rowOff>
    </xdr:to>
    <xdr:sp macro="" textlink="">
      <xdr:nvSpPr>
        <xdr:cNvPr id="1092997" name="Line 240"/>
        <xdr:cNvSpPr>
          <a:spLocks noChangeShapeType="1"/>
        </xdr:cNvSpPr>
      </xdr:nvSpPr>
      <xdr:spPr bwMode="auto">
        <a:xfrm>
          <a:off x="137160" y="2348560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822</xdr:row>
      <xdr:rowOff>76200</xdr:rowOff>
    </xdr:from>
    <xdr:to>
      <xdr:col>0</xdr:col>
      <xdr:colOff>1790700</xdr:colOff>
      <xdr:row>822</xdr:row>
      <xdr:rowOff>76200</xdr:rowOff>
    </xdr:to>
    <xdr:sp macro="" textlink="">
      <xdr:nvSpPr>
        <xdr:cNvPr id="1092998" name="Line 241"/>
        <xdr:cNvSpPr>
          <a:spLocks noChangeShapeType="1"/>
        </xdr:cNvSpPr>
      </xdr:nvSpPr>
      <xdr:spPr bwMode="auto">
        <a:xfrm>
          <a:off x="144780" y="2354122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822</xdr:row>
      <xdr:rowOff>160020</xdr:rowOff>
    </xdr:from>
    <xdr:to>
      <xdr:col>0</xdr:col>
      <xdr:colOff>1798320</xdr:colOff>
      <xdr:row>822</xdr:row>
      <xdr:rowOff>160020</xdr:rowOff>
    </xdr:to>
    <xdr:sp macro="" textlink="">
      <xdr:nvSpPr>
        <xdr:cNvPr id="1092999" name="Line 242"/>
        <xdr:cNvSpPr>
          <a:spLocks noChangeShapeType="1"/>
        </xdr:cNvSpPr>
      </xdr:nvSpPr>
      <xdr:spPr bwMode="auto">
        <a:xfrm>
          <a:off x="137160" y="2354961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824</xdr:row>
      <xdr:rowOff>76200</xdr:rowOff>
    </xdr:from>
    <xdr:to>
      <xdr:col>0</xdr:col>
      <xdr:colOff>1790700</xdr:colOff>
      <xdr:row>824</xdr:row>
      <xdr:rowOff>76200</xdr:rowOff>
    </xdr:to>
    <xdr:sp macro="" textlink="">
      <xdr:nvSpPr>
        <xdr:cNvPr id="1093000" name="Line 243"/>
        <xdr:cNvSpPr>
          <a:spLocks noChangeShapeType="1"/>
        </xdr:cNvSpPr>
      </xdr:nvSpPr>
      <xdr:spPr bwMode="auto">
        <a:xfrm>
          <a:off x="144780" y="2360980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824</xdr:row>
      <xdr:rowOff>160020</xdr:rowOff>
    </xdr:from>
    <xdr:to>
      <xdr:col>0</xdr:col>
      <xdr:colOff>1798320</xdr:colOff>
      <xdr:row>824</xdr:row>
      <xdr:rowOff>160020</xdr:rowOff>
    </xdr:to>
    <xdr:sp macro="" textlink="">
      <xdr:nvSpPr>
        <xdr:cNvPr id="1093001" name="Line 244"/>
        <xdr:cNvSpPr>
          <a:spLocks noChangeShapeType="1"/>
        </xdr:cNvSpPr>
      </xdr:nvSpPr>
      <xdr:spPr bwMode="auto">
        <a:xfrm>
          <a:off x="137160" y="2361819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807</xdr:row>
      <xdr:rowOff>76200</xdr:rowOff>
    </xdr:from>
    <xdr:to>
      <xdr:col>0</xdr:col>
      <xdr:colOff>1790700</xdr:colOff>
      <xdr:row>807</xdr:row>
      <xdr:rowOff>76200</xdr:rowOff>
    </xdr:to>
    <xdr:sp macro="" textlink="">
      <xdr:nvSpPr>
        <xdr:cNvPr id="1093002" name="Line 430"/>
        <xdr:cNvSpPr>
          <a:spLocks noChangeShapeType="1"/>
        </xdr:cNvSpPr>
      </xdr:nvSpPr>
      <xdr:spPr bwMode="auto">
        <a:xfrm>
          <a:off x="144780" y="2309774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807</xdr:row>
      <xdr:rowOff>160020</xdr:rowOff>
    </xdr:from>
    <xdr:to>
      <xdr:col>0</xdr:col>
      <xdr:colOff>1798320</xdr:colOff>
      <xdr:row>807</xdr:row>
      <xdr:rowOff>160020</xdr:rowOff>
    </xdr:to>
    <xdr:sp macro="" textlink="">
      <xdr:nvSpPr>
        <xdr:cNvPr id="1093003" name="Line 431"/>
        <xdr:cNvSpPr>
          <a:spLocks noChangeShapeType="1"/>
        </xdr:cNvSpPr>
      </xdr:nvSpPr>
      <xdr:spPr bwMode="auto">
        <a:xfrm>
          <a:off x="137160" y="2309774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805</xdr:row>
      <xdr:rowOff>76200</xdr:rowOff>
    </xdr:from>
    <xdr:to>
      <xdr:col>0</xdr:col>
      <xdr:colOff>1790700</xdr:colOff>
      <xdr:row>805</xdr:row>
      <xdr:rowOff>76200</xdr:rowOff>
    </xdr:to>
    <xdr:sp macro="" textlink="">
      <xdr:nvSpPr>
        <xdr:cNvPr id="1093004" name="Line 432"/>
        <xdr:cNvSpPr>
          <a:spLocks noChangeShapeType="1"/>
        </xdr:cNvSpPr>
      </xdr:nvSpPr>
      <xdr:spPr bwMode="auto">
        <a:xfrm>
          <a:off x="144780" y="2300630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805</xdr:row>
      <xdr:rowOff>160020</xdr:rowOff>
    </xdr:from>
    <xdr:to>
      <xdr:col>0</xdr:col>
      <xdr:colOff>1798320</xdr:colOff>
      <xdr:row>805</xdr:row>
      <xdr:rowOff>160020</xdr:rowOff>
    </xdr:to>
    <xdr:sp macro="" textlink="">
      <xdr:nvSpPr>
        <xdr:cNvPr id="1093005" name="Line 433"/>
        <xdr:cNvSpPr>
          <a:spLocks noChangeShapeType="1"/>
        </xdr:cNvSpPr>
      </xdr:nvSpPr>
      <xdr:spPr bwMode="auto">
        <a:xfrm>
          <a:off x="137160" y="2301468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810</xdr:row>
      <xdr:rowOff>76200</xdr:rowOff>
    </xdr:from>
    <xdr:to>
      <xdr:col>0</xdr:col>
      <xdr:colOff>1790700</xdr:colOff>
      <xdr:row>810</xdr:row>
      <xdr:rowOff>76200</xdr:rowOff>
    </xdr:to>
    <xdr:sp macro="" textlink="">
      <xdr:nvSpPr>
        <xdr:cNvPr id="1093006" name="Line 436"/>
        <xdr:cNvSpPr>
          <a:spLocks noChangeShapeType="1"/>
        </xdr:cNvSpPr>
      </xdr:nvSpPr>
      <xdr:spPr bwMode="auto">
        <a:xfrm>
          <a:off x="144780" y="2315184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810</xdr:row>
      <xdr:rowOff>160020</xdr:rowOff>
    </xdr:from>
    <xdr:to>
      <xdr:col>0</xdr:col>
      <xdr:colOff>1798320</xdr:colOff>
      <xdr:row>810</xdr:row>
      <xdr:rowOff>160020</xdr:rowOff>
    </xdr:to>
    <xdr:sp macro="" textlink="">
      <xdr:nvSpPr>
        <xdr:cNvPr id="1093007" name="Line 437"/>
        <xdr:cNvSpPr>
          <a:spLocks noChangeShapeType="1"/>
        </xdr:cNvSpPr>
      </xdr:nvSpPr>
      <xdr:spPr bwMode="auto">
        <a:xfrm>
          <a:off x="137160" y="2316022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813</xdr:row>
      <xdr:rowOff>0</xdr:rowOff>
    </xdr:from>
    <xdr:to>
      <xdr:col>0</xdr:col>
      <xdr:colOff>1790700</xdr:colOff>
      <xdr:row>813</xdr:row>
      <xdr:rowOff>0</xdr:rowOff>
    </xdr:to>
    <xdr:sp macro="" textlink="">
      <xdr:nvSpPr>
        <xdr:cNvPr id="1093008" name="Line 440"/>
        <xdr:cNvSpPr>
          <a:spLocks noChangeShapeType="1"/>
        </xdr:cNvSpPr>
      </xdr:nvSpPr>
      <xdr:spPr bwMode="auto">
        <a:xfrm>
          <a:off x="144780" y="2323871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813</xdr:row>
      <xdr:rowOff>0</xdr:rowOff>
    </xdr:from>
    <xdr:to>
      <xdr:col>0</xdr:col>
      <xdr:colOff>1798320</xdr:colOff>
      <xdr:row>813</xdr:row>
      <xdr:rowOff>0</xdr:rowOff>
    </xdr:to>
    <xdr:sp macro="" textlink="">
      <xdr:nvSpPr>
        <xdr:cNvPr id="1093009" name="Line 441"/>
        <xdr:cNvSpPr>
          <a:spLocks noChangeShapeType="1"/>
        </xdr:cNvSpPr>
      </xdr:nvSpPr>
      <xdr:spPr bwMode="auto">
        <a:xfrm>
          <a:off x="137160" y="2323871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836</xdr:row>
      <xdr:rowOff>76200</xdr:rowOff>
    </xdr:from>
    <xdr:to>
      <xdr:col>0</xdr:col>
      <xdr:colOff>1790700</xdr:colOff>
      <xdr:row>836</xdr:row>
      <xdr:rowOff>76200</xdr:rowOff>
    </xdr:to>
    <xdr:sp macro="" textlink="">
      <xdr:nvSpPr>
        <xdr:cNvPr id="1093010" name="Line 442"/>
        <xdr:cNvSpPr>
          <a:spLocks noChangeShapeType="1"/>
        </xdr:cNvSpPr>
      </xdr:nvSpPr>
      <xdr:spPr bwMode="auto">
        <a:xfrm>
          <a:off x="144780" y="2404643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836</xdr:row>
      <xdr:rowOff>160020</xdr:rowOff>
    </xdr:from>
    <xdr:to>
      <xdr:col>0</xdr:col>
      <xdr:colOff>1798320</xdr:colOff>
      <xdr:row>836</xdr:row>
      <xdr:rowOff>160020</xdr:rowOff>
    </xdr:to>
    <xdr:sp macro="" textlink="">
      <xdr:nvSpPr>
        <xdr:cNvPr id="1093011" name="Line 443"/>
        <xdr:cNvSpPr>
          <a:spLocks noChangeShapeType="1"/>
        </xdr:cNvSpPr>
      </xdr:nvSpPr>
      <xdr:spPr bwMode="auto">
        <a:xfrm>
          <a:off x="137160" y="2405481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807</xdr:row>
      <xdr:rowOff>76200</xdr:rowOff>
    </xdr:from>
    <xdr:to>
      <xdr:col>0</xdr:col>
      <xdr:colOff>1790700</xdr:colOff>
      <xdr:row>807</xdr:row>
      <xdr:rowOff>76200</xdr:rowOff>
    </xdr:to>
    <xdr:sp macro="" textlink="">
      <xdr:nvSpPr>
        <xdr:cNvPr id="1093012" name="Line 444"/>
        <xdr:cNvSpPr>
          <a:spLocks noChangeShapeType="1"/>
        </xdr:cNvSpPr>
      </xdr:nvSpPr>
      <xdr:spPr bwMode="auto">
        <a:xfrm>
          <a:off x="144780" y="2309774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807</xdr:row>
      <xdr:rowOff>160020</xdr:rowOff>
    </xdr:from>
    <xdr:to>
      <xdr:col>0</xdr:col>
      <xdr:colOff>1798320</xdr:colOff>
      <xdr:row>807</xdr:row>
      <xdr:rowOff>160020</xdr:rowOff>
    </xdr:to>
    <xdr:sp macro="" textlink="">
      <xdr:nvSpPr>
        <xdr:cNvPr id="1093013" name="Line 445"/>
        <xdr:cNvSpPr>
          <a:spLocks noChangeShapeType="1"/>
        </xdr:cNvSpPr>
      </xdr:nvSpPr>
      <xdr:spPr bwMode="auto">
        <a:xfrm>
          <a:off x="137160" y="2309774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810</xdr:row>
      <xdr:rowOff>76200</xdr:rowOff>
    </xdr:from>
    <xdr:to>
      <xdr:col>0</xdr:col>
      <xdr:colOff>1790700</xdr:colOff>
      <xdr:row>810</xdr:row>
      <xdr:rowOff>76200</xdr:rowOff>
    </xdr:to>
    <xdr:sp macro="" textlink="">
      <xdr:nvSpPr>
        <xdr:cNvPr id="1093014" name="Line 446"/>
        <xdr:cNvSpPr>
          <a:spLocks noChangeShapeType="1"/>
        </xdr:cNvSpPr>
      </xdr:nvSpPr>
      <xdr:spPr bwMode="auto">
        <a:xfrm>
          <a:off x="144780" y="2315184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810</xdr:row>
      <xdr:rowOff>160020</xdr:rowOff>
    </xdr:from>
    <xdr:to>
      <xdr:col>0</xdr:col>
      <xdr:colOff>1798320</xdr:colOff>
      <xdr:row>810</xdr:row>
      <xdr:rowOff>160020</xdr:rowOff>
    </xdr:to>
    <xdr:sp macro="" textlink="">
      <xdr:nvSpPr>
        <xdr:cNvPr id="1093015" name="Line 447"/>
        <xdr:cNvSpPr>
          <a:spLocks noChangeShapeType="1"/>
        </xdr:cNvSpPr>
      </xdr:nvSpPr>
      <xdr:spPr bwMode="auto">
        <a:xfrm>
          <a:off x="137160" y="2316022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813</xdr:row>
      <xdr:rowOff>0</xdr:rowOff>
    </xdr:from>
    <xdr:to>
      <xdr:col>0</xdr:col>
      <xdr:colOff>1790700</xdr:colOff>
      <xdr:row>813</xdr:row>
      <xdr:rowOff>0</xdr:rowOff>
    </xdr:to>
    <xdr:sp macro="" textlink="">
      <xdr:nvSpPr>
        <xdr:cNvPr id="1093016" name="Line 450"/>
        <xdr:cNvSpPr>
          <a:spLocks noChangeShapeType="1"/>
        </xdr:cNvSpPr>
      </xdr:nvSpPr>
      <xdr:spPr bwMode="auto">
        <a:xfrm>
          <a:off x="144780" y="2323871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813</xdr:row>
      <xdr:rowOff>0</xdr:rowOff>
    </xdr:from>
    <xdr:to>
      <xdr:col>0</xdr:col>
      <xdr:colOff>1798320</xdr:colOff>
      <xdr:row>813</xdr:row>
      <xdr:rowOff>0</xdr:rowOff>
    </xdr:to>
    <xdr:sp macro="" textlink="">
      <xdr:nvSpPr>
        <xdr:cNvPr id="1093017" name="Line 451"/>
        <xdr:cNvSpPr>
          <a:spLocks noChangeShapeType="1"/>
        </xdr:cNvSpPr>
      </xdr:nvSpPr>
      <xdr:spPr bwMode="auto">
        <a:xfrm>
          <a:off x="137160" y="2323871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814</xdr:row>
      <xdr:rowOff>76200</xdr:rowOff>
    </xdr:from>
    <xdr:to>
      <xdr:col>0</xdr:col>
      <xdr:colOff>1790700</xdr:colOff>
      <xdr:row>814</xdr:row>
      <xdr:rowOff>76200</xdr:rowOff>
    </xdr:to>
    <xdr:sp macro="" textlink="">
      <xdr:nvSpPr>
        <xdr:cNvPr id="1093018" name="Line 452"/>
        <xdr:cNvSpPr>
          <a:spLocks noChangeShapeType="1"/>
        </xdr:cNvSpPr>
      </xdr:nvSpPr>
      <xdr:spPr bwMode="auto">
        <a:xfrm>
          <a:off x="144780" y="2329967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814</xdr:row>
      <xdr:rowOff>160020</xdr:rowOff>
    </xdr:from>
    <xdr:to>
      <xdr:col>0</xdr:col>
      <xdr:colOff>1798320</xdr:colOff>
      <xdr:row>814</xdr:row>
      <xdr:rowOff>160020</xdr:rowOff>
    </xdr:to>
    <xdr:sp macro="" textlink="">
      <xdr:nvSpPr>
        <xdr:cNvPr id="1093019" name="Line 453"/>
        <xdr:cNvSpPr>
          <a:spLocks noChangeShapeType="1"/>
        </xdr:cNvSpPr>
      </xdr:nvSpPr>
      <xdr:spPr bwMode="auto">
        <a:xfrm>
          <a:off x="137160" y="2330805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805</xdr:row>
      <xdr:rowOff>76200</xdr:rowOff>
    </xdr:from>
    <xdr:to>
      <xdr:col>0</xdr:col>
      <xdr:colOff>1790700</xdr:colOff>
      <xdr:row>805</xdr:row>
      <xdr:rowOff>76200</xdr:rowOff>
    </xdr:to>
    <xdr:sp macro="" textlink="">
      <xdr:nvSpPr>
        <xdr:cNvPr id="1093020" name="Line 454"/>
        <xdr:cNvSpPr>
          <a:spLocks noChangeShapeType="1"/>
        </xdr:cNvSpPr>
      </xdr:nvSpPr>
      <xdr:spPr bwMode="auto">
        <a:xfrm>
          <a:off x="144780" y="2300630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805</xdr:row>
      <xdr:rowOff>160020</xdr:rowOff>
    </xdr:from>
    <xdr:to>
      <xdr:col>0</xdr:col>
      <xdr:colOff>1798320</xdr:colOff>
      <xdr:row>805</xdr:row>
      <xdr:rowOff>160020</xdr:rowOff>
    </xdr:to>
    <xdr:sp macro="" textlink="">
      <xdr:nvSpPr>
        <xdr:cNvPr id="1093021" name="Line 455"/>
        <xdr:cNvSpPr>
          <a:spLocks noChangeShapeType="1"/>
        </xdr:cNvSpPr>
      </xdr:nvSpPr>
      <xdr:spPr bwMode="auto">
        <a:xfrm>
          <a:off x="137160" y="2301468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816</xdr:row>
      <xdr:rowOff>76200</xdr:rowOff>
    </xdr:from>
    <xdr:to>
      <xdr:col>0</xdr:col>
      <xdr:colOff>1790700</xdr:colOff>
      <xdr:row>816</xdr:row>
      <xdr:rowOff>76200</xdr:rowOff>
    </xdr:to>
    <xdr:sp macro="" textlink="">
      <xdr:nvSpPr>
        <xdr:cNvPr id="1093022" name="Line 458"/>
        <xdr:cNvSpPr>
          <a:spLocks noChangeShapeType="1"/>
        </xdr:cNvSpPr>
      </xdr:nvSpPr>
      <xdr:spPr bwMode="auto">
        <a:xfrm>
          <a:off x="144780" y="2334844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816</xdr:row>
      <xdr:rowOff>160020</xdr:rowOff>
    </xdr:from>
    <xdr:to>
      <xdr:col>0</xdr:col>
      <xdr:colOff>1798320</xdr:colOff>
      <xdr:row>816</xdr:row>
      <xdr:rowOff>160020</xdr:rowOff>
    </xdr:to>
    <xdr:sp macro="" textlink="">
      <xdr:nvSpPr>
        <xdr:cNvPr id="1093023" name="Line 459"/>
        <xdr:cNvSpPr>
          <a:spLocks noChangeShapeType="1"/>
        </xdr:cNvSpPr>
      </xdr:nvSpPr>
      <xdr:spPr bwMode="auto">
        <a:xfrm>
          <a:off x="137160" y="2335682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817</xdr:row>
      <xdr:rowOff>0</xdr:rowOff>
    </xdr:from>
    <xdr:to>
      <xdr:col>0</xdr:col>
      <xdr:colOff>1790700</xdr:colOff>
      <xdr:row>817</xdr:row>
      <xdr:rowOff>0</xdr:rowOff>
    </xdr:to>
    <xdr:sp macro="" textlink="">
      <xdr:nvSpPr>
        <xdr:cNvPr id="1093024" name="Line 460"/>
        <xdr:cNvSpPr>
          <a:spLocks noChangeShapeType="1"/>
        </xdr:cNvSpPr>
      </xdr:nvSpPr>
      <xdr:spPr bwMode="auto">
        <a:xfrm>
          <a:off x="144780" y="2336825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817</xdr:row>
      <xdr:rowOff>0</xdr:rowOff>
    </xdr:from>
    <xdr:to>
      <xdr:col>0</xdr:col>
      <xdr:colOff>1798320</xdr:colOff>
      <xdr:row>817</xdr:row>
      <xdr:rowOff>0</xdr:rowOff>
    </xdr:to>
    <xdr:sp macro="" textlink="">
      <xdr:nvSpPr>
        <xdr:cNvPr id="1093025" name="Line 461"/>
        <xdr:cNvSpPr>
          <a:spLocks noChangeShapeType="1"/>
        </xdr:cNvSpPr>
      </xdr:nvSpPr>
      <xdr:spPr bwMode="auto">
        <a:xfrm>
          <a:off x="137160" y="2336825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818</xdr:row>
      <xdr:rowOff>76200</xdr:rowOff>
    </xdr:from>
    <xdr:to>
      <xdr:col>0</xdr:col>
      <xdr:colOff>1790700</xdr:colOff>
      <xdr:row>818</xdr:row>
      <xdr:rowOff>76200</xdr:rowOff>
    </xdr:to>
    <xdr:sp macro="" textlink="">
      <xdr:nvSpPr>
        <xdr:cNvPr id="1093026" name="Line 462"/>
        <xdr:cNvSpPr>
          <a:spLocks noChangeShapeType="1"/>
        </xdr:cNvSpPr>
      </xdr:nvSpPr>
      <xdr:spPr bwMode="auto">
        <a:xfrm>
          <a:off x="144780" y="2341321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818</xdr:row>
      <xdr:rowOff>160020</xdr:rowOff>
    </xdr:from>
    <xdr:to>
      <xdr:col>0</xdr:col>
      <xdr:colOff>1798320</xdr:colOff>
      <xdr:row>818</xdr:row>
      <xdr:rowOff>160020</xdr:rowOff>
    </xdr:to>
    <xdr:sp macro="" textlink="">
      <xdr:nvSpPr>
        <xdr:cNvPr id="1093027" name="Line 463"/>
        <xdr:cNvSpPr>
          <a:spLocks noChangeShapeType="1"/>
        </xdr:cNvSpPr>
      </xdr:nvSpPr>
      <xdr:spPr bwMode="auto">
        <a:xfrm>
          <a:off x="137160" y="2342159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820</xdr:row>
      <xdr:rowOff>76200</xdr:rowOff>
    </xdr:from>
    <xdr:to>
      <xdr:col>0</xdr:col>
      <xdr:colOff>1790700</xdr:colOff>
      <xdr:row>820</xdr:row>
      <xdr:rowOff>76200</xdr:rowOff>
    </xdr:to>
    <xdr:sp macro="" textlink="">
      <xdr:nvSpPr>
        <xdr:cNvPr id="1093028" name="Line 464"/>
        <xdr:cNvSpPr>
          <a:spLocks noChangeShapeType="1"/>
        </xdr:cNvSpPr>
      </xdr:nvSpPr>
      <xdr:spPr bwMode="auto">
        <a:xfrm>
          <a:off x="144780" y="2347722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820</xdr:row>
      <xdr:rowOff>160020</xdr:rowOff>
    </xdr:from>
    <xdr:to>
      <xdr:col>0</xdr:col>
      <xdr:colOff>1798320</xdr:colOff>
      <xdr:row>820</xdr:row>
      <xdr:rowOff>160020</xdr:rowOff>
    </xdr:to>
    <xdr:sp macro="" textlink="">
      <xdr:nvSpPr>
        <xdr:cNvPr id="1093029" name="Line 465"/>
        <xdr:cNvSpPr>
          <a:spLocks noChangeShapeType="1"/>
        </xdr:cNvSpPr>
      </xdr:nvSpPr>
      <xdr:spPr bwMode="auto">
        <a:xfrm>
          <a:off x="137160" y="2348560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822</xdr:row>
      <xdr:rowOff>76200</xdr:rowOff>
    </xdr:from>
    <xdr:to>
      <xdr:col>0</xdr:col>
      <xdr:colOff>1790700</xdr:colOff>
      <xdr:row>822</xdr:row>
      <xdr:rowOff>76200</xdr:rowOff>
    </xdr:to>
    <xdr:sp macro="" textlink="">
      <xdr:nvSpPr>
        <xdr:cNvPr id="1093030" name="Line 466"/>
        <xdr:cNvSpPr>
          <a:spLocks noChangeShapeType="1"/>
        </xdr:cNvSpPr>
      </xdr:nvSpPr>
      <xdr:spPr bwMode="auto">
        <a:xfrm>
          <a:off x="144780" y="2354122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822</xdr:row>
      <xdr:rowOff>160020</xdr:rowOff>
    </xdr:from>
    <xdr:to>
      <xdr:col>0</xdr:col>
      <xdr:colOff>1798320</xdr:colOff>
      <xdr:row>822</xdr:row>
      <xdr:rowOff>160020</xdr:rowOff>
    </xdr:to>
    <xdr:sp macro="" textlink="">
      <xdr:nvSpPr>
        <xdr:cNvPr id="1093031" name="Line 467"/>
        <xdr:cNvSpPr>
          <a:spLocks noChangeShapeType="1"/>
        </xdr:cNvSpPr>
      </xdr:nvSpPr>
      <xdr:spPr bwMode="auto">
        <a:xfrm>
          <a:off x="137160" y="2354961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824</xdr:row>
      <xdr:rowOff>76200</xdr:rowOff>
    </xdr:from>
    <xdr:to>
      <xdr:col>0</xdr:col>
      <xdr:colOff>1790700</xdr:colOff>
      <xdr:row>824</xdr:row>
      <xdr:rowOff>76200</xdr:rowOff>
    </xdr:to>
    <xdr:sp macro="" textlink="">
      <xdr:nvSpPr>
        <xdr:cNvPr id="1093032" name="Line 468"/>
        <xdr:cNvSpPr>
          <a:spLocks noChangeShapeType="1"/>
        </xdr:cNvSpPr>
      </xdr:nvSpPr>
      <xdr:spPr bwMode="auto">
        <a:xfrm>
          <a:off x="144780" y="2360980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824</xdr:row>
      <xdr:rowOff>160020</xdr:rowOff>
    </xdr:from>
    <xdr:to>
      <xdr:col>0</xdr:col>
      <xdr:colOff>1798320</xdr:colOff>
      <xdr:row>824</xdr:row>
      <xdr:rowOff>160020</xdr:rowOff>
    </xdr:to>
    <xdr:sp macro="" textlink="">
      <xdr:nvSpPr>
        <xdr:cNvPr id="1093033" name="Line 469"/>
        <xdr:cNvSpPr>
          <a:spLocks noChangeShapeType="1"/>
        </xdr:cNvSpPr>
      </xdr:nvSpPr>
      <xdr:spPr bwMode="auto">
        <a:xfrm>
          <a:off x="137160" y="2361819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826</xdr:row>
      <xdr:rowOff>76200</xdr:rowOff>
    </xdr:from>
    <xdr:to>
      <xdr:col>0</xdr:col>
      <xdr:colOff>1790700</xdr:colOff>
      <xdr:row>826</xdr:row>
      <xdr:rowOff>76200</xdr:rowOff>
    </xdr:to>
    <xdr:sp macro="" textlink="">
      <xdr:nvSpPr>
        <xdr:cNvPr id="1093034" name="Line 470"/>
        <xdr:cNvSpPr>
          <a:spLocks noChangeShapeType="1"/>
        </xdr:cNvSpPr>
      </xdr:nvSpPr>
      <xdr:spPr bwMode="auto">
        <a:xfrm>
          <a:off x="144780" y="2368677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826</xdr:row>
      <xdr:rowOff>160020</xdr:rowOff>
    </xdr:from>
    <xdr:to>
      <xdr:col>0</xdr:col>
      <xdr:colOff>1798320</xdr:colOff>
      <xdr:row>826</xdr:row>
      <xdr:rowOff>160020</xdr:rowOff>
    </xdr:to>
    <xdr:sp macro="" textlink="">
      <xdr:nvSpPr>
        <xdr:cNvPr id="1093035" name="Line 471"/>
        <xdr:cNvSpPr>
          <a:spLocks noChangeShapeType="1"/>
        </xdr:cNvSpPr>
      </xdr:nvSpPr>
      <xdr:spPr bwMode="auto">
        <a:xfrm>
          <a:off x="137160" y="2369515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801</xdr:row>
      <xdr:rowOff>76200</xdr:rowOff>
    </xdr:from>
    <xdr:to>
      <xdr:col>0</xdr:col>
      <xdr:colOff>1790700</xdr:colOff>
      <xdr:row>801</xdr:row>
      <xdr:rowOff>76200</xdr:rowOff>
    </xdr:to>
    <xdr:sp macro="" textlink="">
      <xdr:nvSpPr>
        <xdr:cNvPr id="1093036" name="Line 1114"/>
        <xdr:cNvSpPr>
          <a:spLocks noChangeShapeType="1"/>
        </xdr:cNvSpPr>
      </xdr:nvSpPr>
      <xdr:spPr bwMode="auto">
        <a:xfrm>
          <a:off x="144780" y="2287143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801</xdr:row>
      <xdr:rowOff>160020</xdr:rowOff>
    </xdr:from>
    <xdr:to>
      <xdr:col>0</xdr:col>
      <xdr:colOff>1798320</xdr:colOff>
      <xdr:row>801</xdr:row>
      <xdr:rowOff>160020</xdr:rowOff>
    </xdr:to>
    <xdr:sp macro="" textlink="">
      <xdr:nvSpPr>
        <xdr:cNvPr id="1093037" name="Line 1115"/>
        <xdr:cNvSpPr>
          <a:spLocks noChangeShapeType="1"/>
        </xdr:cNvSpPr>
      </xdr:nvSpPr>
      <xdr:spPr bwMode="auto">
        <a:xfrm>
          <a:off x="137160" y="2287981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803</xdr:row>
      <xdr:rowOff>76200</xdr:rowOff>
    </xdr:from>
    <xdr:to>
      <xdr:col>0</xdr:col>
      <xdr:colOff>1790700</xdr:colOff>
      <xdr:row>803</xdr:row>
      <xdr:rowOff>76200</xdr:rowOff>
    </xdr:to>
    <xdr:sp macro="" textlink="">
      <xdr:nvSpPr>
        <xdr:cNvPr id="1093038" name="Line 1116"/>
        <xdr:cNvSpPr>
          <a:spLocks noChangeShapeType="1"/>
        </xdr:cNvSpPr>
      </xdr:nvSpPr>
      <xdr:spPr bwMode="auto">
        <a:xfrm>
          <a:off x="144780" y="2292629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803</xdr:row>
      <xdr:rowOff>160020</xdr:rowOff>
    </xdr:from>
    <xdr:to>
      <xdr:col>0</xdr:col>
      <xdr:colOff>1798320</xdr:colOff>
      <xdr:row>803</xdr:row>
      <xdr:rowOff>160020</xdr:rowOff>
    </xdr:to>
    <xdr:sp macro="" textlink="">
      <xdr:nvSpPr>
        <xdr:cNvPr id="1093039" name="Line 1117"/>
        <xdr:cNvSpPr>
          <a:spLocks noChangeShapeType="1"/>
        </xdr:cNvSpPr>
      </xdr:nvSpPr>
      <xdr:spPr bwMode="auto">
        <a:xfrm>
          <a:off x="137160" y="2293467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807</xdr:row>
      <xdr:rowOff>76200</xdr:rowOff>
    </xdr:from>
    <xdr:to>
      <xdr:col>0</xdr:col>
      <xdr:colOff>1790700</xdr:colOff>
      <xdr:row>807</xdr:row>
      <xdr:rowOff>76200</xdr:rowOff>
    </xdr:to>
    <xdr:sp macro="" textlink="">
      <xdr:nvSpPr>
        <xdr:cNvPr id="1093040" name="Line 1038"/>
        <xdr:cNvSpPr>
          <a:spLocks noChangeShapeType="1"/>
        </xdr:cNvSpPr>
      </xdr:nvSpPr>
      <xdr:spPr bwMode="auto">
        <a:xfrm>
          <a:off x="144780" y="2309774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807</xdr:row>
      <xdr:rowOff>160020</xdr:rowOff>
    </xdr:from>
    <xdr:to>
      <xdr:col>0</xdr:col>
      <xdr:colOff>1798320</xdr:colOff>
      <xdr:row>807</xdr:row>
      <xdr:rowOff>160020</xdr:rowOff>
    </xdr:to>
    <xdr:sp macro="" textlink="">
      <xdr:nvSpPr>
        <xdr:cNvPr id="1093041" name="Line 1039"/>
        <xdr:cNvSpPr>
          <a:spLocks noChangeShapeType="1"/>
        </xdr:cNvSpPr>
      </xdr:nvSpPr>
      <xdr:spPr bwMode="auto">
        <a:xfrm>
          <a:off x="137160" y="2309774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805</xdr:row>
      <xdr:rowOff>76200</xdr:rowOff>
    </xdr:from>
    <xdr:to>
      <xdr:col>0</xdr:col>
      <xdr:colOff>1790700</xdr:colOff>
      <xdr:row>805</xdr:row>
      <xdr:rowOff>76200</xdr:rowOff>
    </xdr:to>
    <xdr:sp macro="" textlink="">
      <xdr:nvSpPr>
        <xdr:cNvPr id="1093042" name="Line 1040"/>
        <xdr:cNvSpPr>
          <a:spLocks noChangeShapeType="1"/>
        </xdr:cNvSpPr>
      </xdr:nvSpPr>
      <xdr:spPr bwMode="auto">
        <a:xfrm>
          <a:off x="144780" y="2300630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805</xdr:row>
      <xdr:rowOff>160020</xdr:rowOff>
    </xdr:from>
    <xdr:to>
      <xdr:col>0</xdr:col>
      <xdr:colOff>1798320</xdr:colOff>
      <xdr:row>805</xdr:row>
      <xdr:rowOff>160020</xdr:rowOff>
    </xdr:to>
    <xdr:sp macro="" textlink="">
      <xdr:nvSpPr>
        <xdr:cNvPr id="1093043" name="Line 1041"/>
        <xdr:cNvSpPr>
          <a:spLocks noChangeShapeType="1"/>
        </xdr:cNvSpPr>
      </xdr:nvSpPr>
      <xdr:spPr bwMode="auto">
        <a:xfrm>
          <a:off x="137160" y="2301468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818</xdr:row>
      <xdr:rowOff>76200</xdr:rowOff>
    </xdr:from>
    <xdr:to>
      <xdr:col>0</xdr:col>
      <xdr:colOff>1790700</xdr:colOff>
      <xdr:row>818</xdr:row>
      <xdr:rowOff>76200</xdr:rowOff>
    </xdr:to>
    <xdr:sp macro="" textlink="">
      <xdr:nvSpPr>
        <xdr:cNvPr id="1093044" name="Line 1044"/>
        <xdr:cNvSpPr>
          <a:spLocks noChangeShapeType="1"/>
        </xdr:cNvSpPr>
      </xdr:nvSpPr>
      <xdr:spPr bwMode="auto">
        <a:xfrm>
          <a:off x="144780" y="2341321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818</xdr:row>
      <xdr:rowOff>160020</xdr:rowOff>
    </xdr:from>
    <xdr:to>
      <xdr:col>0</xdr:col>
      <xdr:colOff>1798320</xdr:colOff>
      <xdr:row>818</xdr:row>
      <xdr:rowOff>160020</xdr:rowOff>
    </xdr:to>
    <xdr:sp macro="" textlink="">
      <xdr:nvSpPr>
        <xdr:cNvPr id="1093045" name="Line 1045"/>
        <xdr:cNvSpPr>
          <a:spLocks noChangeShapeType="1"/>
        </xdr:cNvSpPr>
      </xdr:nvSpPr>
      <xdr:spPr bwMode="auto">
        <a:xfrm>
          <a:off x="137160" y="2342159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820</xdr:row>
      <xdr:rowOff>76200</xdr:rowOff>
    </xdr:from>
    <xdr:to>
      <xdr:col>0</xdr:col>
      <xdr:colOff>1790700</xdr:colOff>
      <xdr:row>820</xdr:row>
      <xdr:rowOff>76200</xdr:rowOff>
    </xdr:to>
    <xdr:sp macro="" textlink="">
      <xdr:nvSpPr>
        <xdr:cNvPr id="1093046" name="Line 1046"/>
        <xdr:cNvSpPr>
          <a:spLocks noChangeShapeType="1"/>
        </xdr:cNvSpPr>
      </xdr:nvSpPr>
      <xdr:spPr bwMode="auto">
        <a:xfrm>
          <a:off x="144780" y="2347722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820</xdr:row>
      <xdr:rowOff>160020</xdr:rowOff>
    </xdr:from>
    <xdr:to>
      <xdr:col>0</xdr:col>
      <xdr:colOff>1798320</xdr:colOff>
      <xdr:row>820</xdr:row>
      <xdr:rowOff>160020</xdr:rowOff>
    </xdr:to>
    <xdr:sp macro="" textlink="">
      <xdr:nvSpPr>
        <xdr:cNvPr id="1093047" name="Line 1047"/>
        <xdr:cNvSpPr>
          <a:spLocks noChangeShapeType="1"/>
        </xdr:cNvSpPr>
      </xdr:nvSpPr>
      <xdr:spPr bwMode="auto">
        <a:xfrm>
          <a:off x="137160" y="2348560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822</xdr:row>
      <xdr:rowOff>76200</xdr:rowOff>
    </xdr:from>
    <xdr:to>
      <xdr:col>0</xdr:col>
      <xdr:colOff>1790700</xdr:colOff>
      <xdr:row>822</xdr:row>
      <xdr:rowOff>76200</xdr:rowOff>
    </xdr:to>
    <xdr:sp macro="" textlink="">
      <xdr:nvSpPr>
        <xdr:cNvPr id="1093048" name="Line 1048"/>
        <xdr:cNvSpPr>
          <a:spLocks noChangeShapeType="1"/>
        </xdr:cNvSpPr>
      </xdr:nvSpPr>
      <xdr:spPr bwMode="auto">
        <a:xfrm>
          <a:off x="144780" y="2354122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822</xdr:row>
      <xdr:rowOff>160020</xdr:rowOff>
    </xdr:from>
    <xdr:to>
      <xdr:col>0</xdr:col>
      <xdr:colOff>1798320</xdr:colOff>
      <xdr:row>822</xdr:row>
      <xdr:rowOff>160020</xdr:rowOff>
    </xdr:to>
    <xdr:sp macro="" textlink="">
      <xdr:nvSpPr>
        <xdr:cNvPr id="1093049" name="Line 1049"/>
        <xdr:cNvSpPr>
          <a:spLocks noChangeShapeType="1"/>
        </xdr:cNvSpPr>
      </xdr:nvSpPr>
      <xdr:spPr bwMode="auto">
        <a:xfrm>
          <a:off x="137160" y="2354961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824</xdr:row>
      <xdr:rowOff>76200</xdr:rowOff>
    </xdr:from>
    <xdr:to>
      <xdr:col>0</xdr:col>
      <xdr:colOff>1790700</xdr:colOff>
      <xdr:row>824</xdr:row>
      <xdr:rowOff>76200</xdr:rowOff>
    </xdr:to>
    <xdr:sp macro="" textlink="">
      <xdr:nvSpPr>
        <xdr:cNvPr id="1093050" name="Line 1050"/>
        <xdr:cNvSpPr>
          <a:spLocks noChangeShapeType="1"/>
        </xdr:cNvSpPr>
      </xdr:nvSpPr>
      <xdr:spPr bwMode="auto">
        <a:xfrm>
          <a:off x="144780" y="2360980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824</xdr:row>
      <xdr:rowOff>160020</xdr:rowOff>
    </xdr:from>
    <xdr:to>
      <xdr:col>0</xdr:col>
      <xdr:colOff>1798320</xdr:colOff>
      <xdr:row>824</xdr:row>
      <xdr:rowOff>160020</xdr:rowOff>
    </xdr:to>
    <xdr:sp macro="" textlink="">
      <xdr:nvSpPr>
        <xdr:cNvPr id="1093051" name="Line 1051"/>
        <xdr:cNvSpPr>
          <a:spLocks noChangeShapeType="1"/>
        </xdr:cNvSpPr>
      </xdr:nvSpPr>
      <xdr:spPr bwMode="auto">
        <a:xfrm>
          <a:off x="137160" y="2361819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807</xdr:row>
      <xdr:rowOff>76200</xdr:rowOff>
    </xdr:from>
    <xdr:to>
      <xdr:col>0</xdr:col>
      <xdr:colOff>1790700</xdr:colOff>
      <xdr:row>807</xdr:row>
      <xdr:rowOff>76200</xdr:rowOff>
    </xdr:to>
    <xdr:sp macro="" textlink="">
      <xdr:nvSpPr>
        <xdr:cNvPr id="1093052" name="Line 1052"/>
        <xdr:cNvSpPr>
          <a:spLocks noChangeShapeType="1"/>
        </xdr:cNvSpPr>
      </xdr:nvSpPr>
      <xdr:spPr bwMode="auto">
        <a:xfrm>
          <a:off x="144780" y="2309774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807</xdr:row>
      <xdr:rowOff>160020</xdr:rowOff>
    </xdr:from>
    <xdr:to>
      <xdr:col>0</xdr:col>
      <xdr:colOff>1798320</xdr:colOff>
      <xdr:row>807</xdr:row>
      <xdr:rowOff>160020</xdr:rowOff>
    </xdr:to>
    <xdr:sp macro="" textlink="">
      <xdr:nvSpPr>
        <xdr:cNvPr id="1093053" name="Line 1053"/>
        <xdr:cNvSpPr>
          <a:spLocks noChangeShapeType="1"/>
        </xdr:cNvSpPr>
      </xdr:nvSpPr>
      <xdr:spPr bwMode="auto">
        <a:xfrm>
          <a:off x="137160" y="2309774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805</xdr:row>
      <xdr:rowOff>76200</xdr:rowOff>
    </xdr:from>
    <xdr:to>
      <xdr:col>0</xdr:col>
      <xdr:colOff>1790700</xdr:colOff>
      <xdr:row>805</xdr:row>
      <xdr:rowOff>76200</xdr:rowOff>
    </xdr:to>
    <xdr:sp macro="" textlink="">
      <xdr:nvSpPr>
        <xdr:cNvPr id="1093054" name="Line 1054"/>
        <xdr:cNvSpPr>
          <a:spLocks noChangeShapeType="1"/>
        </xdr:cNvSpPr>
      </xdr:nvSpPr>
      <xdr:spPr bwMode="auto">
        <a:xfrm>
          <a:off x="144780" y="2300630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805</xdr:row>
      <xdr:rowOff>160020</xdr:rowOff>
    </xdr:from>
    <xdr:to>
      <xdr:col>0</xdr:col>
      <xdr:colOff>1798320</xdr:colOff>
      <xdr:row>805</xdr:row>
      <xdr:rowOff>160020</xdr:rowOff>
    </xdr:to>
    <xdr:sp macro="" textlink="">
      <xdr:nvSpPr>
        <xdr:cNvPr id="1093055" name="Line 1055"/>
        <xdr:cNvSpPr>
          <a:spLocks noChangeShapeType="1"/>
        </xdr:cNvSpPr>
      </xdr:nvSpPr>
      <xdr:spPr bwMode="auto">
        <a:xfrm>
          <a:off x="137160" y="2301468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810</xdr:row>
      <xdr:rowOff>76200</xdr:rowOff>
    </xdr:from>
    <xdr:to>
      <xdr:col>0</xdr:col>
      <xdr:colOff>1790700</xdr:colOff>
      <xdr:row>810</xdr:row>
      <xdr:rowOff>76200</xdr:rowOff>
    </xdr:to>
    <xdr:sp macro="" textlink="">
      <xdr:nvSpPr>
        <xdr:cNvPr id="1093056" name="Line 1058"/>
        <xdr:cNvSpPr>
          <a:spLocks noChangeShapeType="1"/>
        </xdr:cNvSpPr>
      </xdr:nvSpPr>
      <xdr:spPr bwMode="auto">
        <a:xfrm>
          <a:off x="144780" y="2315184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810</xdr:row>
      <xdr:rowOff>160020</xdr:rowOff>
    </xdr:from>
    <xdr:to>
      <xdr:col>0</xdr:col>
      <xdr:colOff>1798320</xdr:colOff>
      <xdr:row>810</xdr:row>
      <xdr:rowOff>160020</xdr:rowOff>
    </xdr:to>
    <xdr:sp macro="" textlink="">
      <xdr:nvSpPr>
        <xdr:cNvPr id="1093057" name="Line 1059"/>
        <xdr:cNvSpPr>
          <a:spLocks noChangeShapeType="1"/>
        </xdr:cNvSpPr>
      </xdr:nvSpPr>
      <xdr:spPr bwMode="auto">
        <a:xfrm>
          <a:off x="137160" y="2316022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813</xdr:row>
      <xdr:rowOff>0</xdr:rowOff>
    </xdr:from>
    <xdr:to>
      <xdr:col>0</xdr:col>
      <xdr:colOff>1790700</xdr:colOff>
      <xdr:row>813</xdr:row>
      <xdr:rowOff>0</xdr:rowOff>
    </xdr:to>
    <xdr:sp macro="" textlink="">
      <xdr:nvSpPr>
        <xdr:cNvPr id="1093058" name="Line 1062"/>
        <xdr:cNvSpPr>
          <a:spLocks noChangeShapeType="1"/>
        </xdr:cNvSpPr>
      </xdr:nvSpPr>
      <xdr:spPr bwMode="auto">
        <a:xfrm>
          <a:off x="144780" y="2323871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813</xdr:row>
      <xdr:rowOff>0</xdr:rowOff>
    </xdr:from>
    <xdr:to>
      <xdr:col>0</xdr:col>
      <xdr:colOff>1798320</xdr:colOff>
      <xdr:row>813</xdr:row>
      <xdr:rowOff>0</xdr:rowOff>
    </xdr:to>
    <xdr:sp macro="" textlink="">
      <xdr:nvSpPr>
        <xdr:cNvPr id="1093059" name="Line 1063"/>
        <xdr:cNvSpPr>
          <a:spLocks noChangeShapeType="1"/>
        </xdr:cNvSpPr>
      </xdr:nvSpPr>
      <xdr:spPr bwMode="auto">
        <a:xfrm>
          <a:off x="137160" y="2323871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828</xdr:row>
      <xdr:rowOff>76200</xdr:rowOff>
    </xdr:from>
    <xdr:to>
      <xdr:col>0</xdr:col>
      <xdr:colOff>1790700</xdr:colOff>
      <xdr:row>828</xdr:row>
      <xdr:rowOff>76200</xdr:rowOff>
    </xdr:to>
    <xdr:sp macro="" textlink="">
      <xdr:nvSpPr>
        <xdr:cNvPr id="1093060" name="Line 1064"/>
        <xdr:cNvSpPr>
          <a:spLocks noChangeShapeType="1"/>
        </xdr:cNvSpPr>
      </xdr:nvSpPr>
      <xdr:spPr bwMode="auto">
        <a:xfrm>
          <a:off x="144780" y="2376678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828</xdr:row>
      <xdr:rowOff>160020</xdr:rowOff>
    </xdr:from>
    <xdr:to>
      <xdr:col>0</xdr:col>
      <xdr:colOff>1798320</xdr:colOff>
      <xdr:row>828</xdr:row>
      <xdr:rowOff>160020</xdr:rowOff>
    </xdr:to>
    <xdr:sp macro="" textlink="">
      <xdr:nvSpPr>
        <xdr:cNvPr id="1093061" name="Line 1065"/>
        <xdr:cNvSpPr>
          <a:spLocks noChangeShapeType="1"/>
        </xdr:cNvSpPr>
      </xdr:nvSpPr>
      <xdr:spPr bwMode="auto">
        <a:xfrm>
          <a:off x="137160" y="2377516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807</xdr:row>
      <xdr:rowOff>76200</xdr:rowOff>
    </xdr:from>
    <xdr:to>
      <xdr:col>0</xdr:col>
      <xdr:colOff>1790700</xdr:colOff>
      <xdr:row>807</xdr:row>
      <xdr:rowOff>76200</xdr:rowOff>
    </xdr:to>
    <xdr:sp macro="" textlink="">
      <xdr:nvSpPr>
        <xdr:cNvPr id="1093062" name="Line 1066"/>
        <xdr:cNvSpPr>
          <a:spLocks noChangeShapeType="1"/>
        </xdr:cNvSpPr>
      </xdr:nvSpPr>
      <xdr:spPr bwMode="auto">
        <a:xfrm>
          <a:off x="144780" y="2309774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807</xdr:row>
      <xdr:rowOff>160020</xdr:rowOff>
    </xdr:from>
    <xdr:to>
      <xdr:col>0</xdr:col>
      <xdr:colOff>1798320</xdr:colOff>
      <xdr:row>807</xdr:row>
      <xdr:rowOff>160020</xdr:rowOff>
    </xdr:to>
    <xdr:sp macro="" textlink="">
      <xdr:nvSpPr>
        <xdr:cNvPr id="1093063" name="Line 1067"/>
        <xdr:cNvSpPr>
          <a:spLocks noChangeShapeType="1"/>
        </xdr:cNvSpPr>
      </xdr:nvSpPr>
      <xdr:spPr bwMode="auto">
        <a:xfrm>
          <a:off x="137160" y="2309774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810</xdr:row>
      <xdr:rowOff>76200</xdr:rowOff>
    </xdr:from>
    <xdr:to>
      <xdr:col>0</xdr:col>
      <xdr:colOff>1790700</xdr:colOff>
      <xdr:row>810</xdr:row>
      <xdr:rowOff>76200</xdr:rowOff>
    </xdr:to>
    <xdr:sp macro="" textlink="">
      <xdr:nvSpPr>
        <xdr:cNvPr id="1093064" name="Line 1068"/>
        <xdr:cNvSpPr>
          <a:spLocks noChangeShapeType="1"/>
        </xdr:cNvSpPr>
      </xdr:nvSpPr>
      <xdr:spPr bwMode="auto">
        <a:xfrm>
          <a:off x="144780" y="2315184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810</xdr:row>
      <xdr:rowOff>160020</xdr:rowOff>
    </xdr:from>
    <xdr:to>
      <xdr:col>0</xdr:col>
      <xdr:colOff>1798320</xdr:colOff>
      <xdr:row>810</xdr:row>
      <xdr:rowOff>160020</xdr:rowOff>
    </xdr:to>
    <xdr:sp macro="" textlink="">
      <xdr:nvSpPr>
        <xdr:cNvPr id="1093065" name="Line 1069"/>
        <xdr:cNvSpPr>
          <a:spLocks noChangeShapeType="1"/>
        </xdr:cNvSpPr>
      </xdr:nvSpPr>
      <xdr:spPr bwMode="auto">
        <a:xfrm>
          <a:off x="137160" y="2316022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813</xdr:row>
      <xdr:rowOff>0</xdr:rowOff>
    </xdr:from>
    <xdr:to>
      <xdr:col>0</xdr:col>
      <xdr:colOff>1790700</xdr:colOff>
      <xdr:row>813</xdr:row>
      <xdr:rowOff>0</xdr:rowOff>
    </xdr:to>
    <xdr:sp macro="" textlink="">
      <xdr:nvSpPr>
        <xdr:cNvPr id="1093066" name="Line 1072"/>
        <xdr:cNvSpPr>
          <a:spLocks noChangeShapeType="1"/>
        </xdr:cNvSpPr>
      </xdr:nvSpPr>
      <xdr:spPr bwMode="auto">
        <a:xfrm>
          <a:off x="144780" y="2323871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813</xdr:row>
      <xdr:rowOff>0</xdr:rowOff>
    </xdr:from>
    <xdr:to>
      <xdr:col>0</xdr:col>
      <xdr:colOff>1798320</xdr:colOff>
      <xdr:row>813</xdr:row>
      <xdr:rowOff>0</xdr:rowOff>
    </xdr:to>
    <xdr:sp macro="" textlink="">
      <xdr:nvSpPr>
        <xdr:cNvPr id="1093067" name="Line 1073"/>
        <xdr:cNvSpPr>
          <a:spLocks noChangeShapeType="1"/>
        </xdr:cNvSpPr>
      </xdr:nvSpPr>
      <xdr:spPr bwMode="auto">
        <a:xfrm>
          <a:off x="137160" y="2323871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814</xdr:row>
      <xdr:rowOff>76200</xdr:rowOff>
    </xdr:from>
    <xdr:to>
      <xdr:col>0</xdr:col>
      <xdr:colOff>1790700</xdr:colOff>
      <xdr:row>814</xdr:row>
      <xdr:rowOff>76200</xdr:rowOff>
    </xdr:to>
    <xdr:sp macro="" textlink="">
      <xdr:nvSpPr>
        <xdr:cNvPr id="1093068" name="Line 1074"/>
        <xdr:cNvSpPr>
          <a:spLocks noChangeShapeType="1"/>
        </xdr:cNvSpPr>
      </xdr:nvSpPr>
      <xdr:spPr bwMode="auto">
        <a:xfrm>
          <a:off x="144780" y="2329967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814</xdr:row>
      <xdr:rowOff>160020</xdr:rowOff>
    </xdr:from>
    <xdr:to>
      <xdr:col>0</xdr:col>
      <xdr:colOff>1798320</xdr:colOff>
      <xdr:row>814</xdr:row>
      <xdr:rowOff>160020</xdr:rowOff>
    </xdr:to>
    <xdr:sp macro="" textlink="">
      <xdr:nvSpPr>
        <xdr:cNvPr id="1093069" name="Line 1075"/>
        <xdr:cNvSpPr>
          <a:spLocks noChangeShapeType="1"/>
        </xdr:cNvSpPr>
      </xdr:nvSpPr>
      <xdr:spPr bwMode="auto">
        <a:xfrm>
          <a:off x="137160" y="2330805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805</xdr:row>
      <xdr:rowOff>76200</xdr:rowOff>
    </xdr:from>
    <xdr:to>
      <xdr:col>0</xdr:col>
      <xdr:colOff>1790700</xdr:colOff>
      <xdr:row>805</xdr:row>
      <xdr:rowOff>76200</xdr:rowOff>
    </xdr:to>
    <xdr:sp macro="" textlink="">
      <xdr:nvSpPr>
        <xdr:cNvPr id="1093070" name="Line 1076"/>
        <xdr:cNvSpPr>
          <a:spLocks noChangeShapeType="1"/>
        </xdr:cNvSpPr>
      </xdr:nvSpPr>
      <xdr:spPr bwMode="auto">
        <a:xfrm>
          <a:off x="144780" y="2300630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805</xdr:row>
      <xdr:rowOff>160020</xdr:rowOff>
    </xdr:from>
    <xdr:to>
      <xdr:col>0</xdr:col>
      <xdr:colOff>1798320</xdr:colOff>
      <xdr:row>805</xdr:row>
      <xdr:rowOff>160020</xdr:rowOff>
    </xdr:to>
    <xdr:sp macro="" textlink="">
      <xdr:nvSpPr>
        <xdr:cNvPr id="1093071" name="Line 1077"/>
        <xdr:cNvSpPr>
          <a:spLocks noChangeShapeType="1"/>
        </xdr:cNvSpPr>
      </xdr:nvSpPr>
      <xdr:spPr bwMode="auto">
        <a:xfrm>
          <a:off x="137160" y="2301468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816</xdr:row>
      <xdr:rowOff>76200</xdr:rowOff>
    </xdr:from>
    <xdr:to>
      <xdr:col>0</xdr:col>
      <xdr:colOff>1790700</xdr:colOff>
      <xdr:row>816</xdr:row>
      <xdr:rowOff>76200</xdr:rowOff>
    </xdr:to>
    <xdr:sp macro="" textlink="">
      <xdr:nvSpPr>
        <xdr:cNvPr id="1093072" name="Line 1080"/>
        <xdr:cNvSpPr>
          <a:spLocks noChangeShapeType="1"/>
        </xdr:cNvSpPr>
      </xdr:nvSpPr>
      <xdr:spPr bwMode="auto">
        <a:xfrm>
          <a:off x="144780" y="2334844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816</xdr:row>
      <xdr:rowOff>160020</xdr:rowOff>
    </xdr:from>
    <xdr:to>
      <xdr:col>0</xdr:col>
      <xdr:colOff>1798320</xdr:colOff>
      <xdr:row>816</xdr:row>
      <xdr:rowOff>160020</xdr:rowOff>
    </xdr:to>
    <xdr:sp macro="" textlink="">
      <xdr:nvSpPr>
        <xdr:cNvPr id="1093073" name="Line 1081"/>
        <xdr:cNvSpPr>
          <a:spLocks noChangeShapeType="1"/>
        </xdr:cNvSpPr>
      </xdr:nvSpPr>
      <xdr:spPr bwMode="auto">
        <a:xfrm>
          <a:off x="137160" y="2335682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817</xdr:row>
      <xdr:rowOff>0</xdr:rowOff>
    </xdr:from>
    <xdr:to>
      <xdr:col>0</xdr:col>
      <xdr:colOff>1790700</xdr:colOff>
      <xdr:row>817</xdr:row>
      <xdr:rowOff>0</xdr:rowOff>
    </xdr:to>
    <xdr:sp macro="" textlink="">
      <xdr:nvSpPr>
        <xdr:cNvPr id="1093074" name="Line 1082"/>
        <xdr:cNvSpPr>
          <a:spLocks noChangeShapeType="1"/>
        </xdr:cNvSpPr>
      </xdr:nvSpPr>
      <xdr:spPr bwMode="auto">
        <a:xfrm>
          <a:off x="144780" y="2336825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817</xdr:row>
      <xdr:rowOff>0</xdr:rowOff>
    </xdr:from>
    <xdr:to>
      <xdr:col>0</xdr:col>
      <xdr:colOff>1798320</xdr:colOff>
      <xdr:row>817</xdr:row>
      <xdr:rowOff>0</xdr:rowOff>
    </xdr:to>
    <xdr:sp macro="" textlink="">
      <xdr:nvSpPr>
        <xdr:cNvPr id="1093075" name="Line 1083"/>
        <xdr:cNvSpPr>
          <a:spLocks noChangeShapeType="1"/>
        </xdr:cNvSpPr>
      </xdr:nvSpPr>
      <xdr:spPr bwMode="auto">
        <a:xfrm>
          <a:off x="137160" y="2336825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818</xdr:row>
      <xdr:rowOff>76200</xdr:rowOff>
    </xdr:from>
    <xdr:to>
      <xdr:col>0</xdr:col>
      <xdr:colOff>1790700</xdr:colOff>
      <xdr:row>818</xdr:row>
      <xdr:rowOff>76200</xdr:rowOff>
    </xdr:to>
    <xdr:sp macro="" textlink="">
      <xdr:nvSpPr>
        <xdr:cNvPr id="1093076" name="Line 1084"/>
        <xdr:cNvSpPr>
          <a:spLocks noChangeShapeType="1"/>
        </xdr:cNvSpPr>
      </xdr:nvSpPr>
      <xdr:spPr bwMode="auto">
        <a:xfrm>
          <a:off x="144780" y="2341321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818</xdr:row>
      <xdr:rowOff>160020</xdr:rowOff>
    </xdr:from>
    <xdr:to>
      <xdr:col>0</xdr:col>
      <xdr:colOff>1798320</xdr:colOff>
      <xdr:row>818</xdr:row>
      <xdr:rowOff>160020</xdr:rowOff>
    </xdr:to>
    <xdr:sp macro="" textlink="">
      <xdr:nvSpPr>
        <xdr:cNvPr id="1093077" name="Line 1085"/>
        <xdr:cNvSpPr>
          <a:spLocks noChangeShapeType="1"/>
        </xdr:cNvSpPr>
      </xdr:nvSpPr>
      <xdr:spPr bwMode="auto">
        <a:xfrm>
          <a:off x="137160" y="2342159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820</xdr:row>
      <xdr:rowOff>76200</xdr:rowOff>
    </xdr:from>
    <xdr:to>
      <xdr:col>0</xdr:col>
      <xdr:colOff>1790700</xdr:colOff>
      <xdr:row>820</xdr:row>
      <xdr:rowOff>76200</xdr:rowOff>
    </xdr:to>
    <xdr:sp macro="" textlink="">
      <xdr:nvSpPr>
        <xdr:cNvPr id="1093078" name="Line 1086"/>
        <xdr:cNvSpPr>
          <a:spLocks noChangeShapeType="1"/>
        </xdr:cNvSpPr>
      </xdr:nvSpPr>
      <xdr:spPr bwMode="auto">
        <a:xfrm>
          <a:off x="144780" y="2347722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820</xdr:row>
      <xdr:rowOff>160020</xdr:rowOff>
    </xdr:from>
    <xdr:to>
      <xdr:col>0</xdr:col>
      <xdr:colOff>1798320</xdr:colOff>
      <xdr:row>820</xdr:row>
      <xdr:rowOff>160020</xdr:rowOff>
    </xdr:to>
    <xdr:sp macro="" textlink="">
      <xdr:nvSpPr>
        <xdr:cNvPr id="1093079" name="Line 1087"/>
        <xdr:cNvSpPr>
          <a:spLocks noChangeShapeType="1"/>
        </xdr:cNvSpPr>
      </xdr:nvSpPr>
      <xdr:spPr bwMode="auto">
        <a:xfrm>
          <a:off x="137160" y="2348560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822</xdr:row>
      <xdr:rowOff>76200</xdr:rowOff>
    </xdr:from>
    <xdr:to>
      <xdr:col>0</xdr:col>
      <xdr:colOff>1790700</xdr:colOff>
      <xdr:row>822</xdr:row>
      <xdr:rowOff>76200</xdr:rowOff>
    </xdr:to>
    <xdr:sp macro="" textlink="">
      <xdr:nvSpPr>
        <xdr:cNvPr id="1093080" name="Line 1088"/>
        <xdr:cNvSpPr>
          <a:spLocks noChangeShapeType="1"/>
        </xdr:cNvSpPr>
      </xdr:nvSpPr>
      <xdr:spPr bwMode="auto">
        <a:xfrm>
          <a:off x="144780" y="2354122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822</xdr:row>
      <xdr:rowOff>160020</xdr:rowOff>
    </xdr:from>
    <xdr:to>
      <xdr:col>0</xdr:col>
      <xdr:colOff>1798320</xdr:colOff>
      <xdr:row>822</xdr:row>
      <xdr:rowOff>160020</xdr:rowOff>
    </xdr:to>
    <xdr:sp macro="" textlink="">
      <xdr:nvSpPr>
        <xdr:cNvPr id="1093081" name="Line 1089"/>
        <xdr:cNvSpPr>
          <a:spLocks noChangeShapeType="1"/>
        </xdr:cNvSpPr>
      </xdr:nvSpPr>
      <xdr:spPr bwMode="auto">
        <a:xfrm>
          <a:off x="137160" y="2354961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824</xdr:row>
      <xdr:rowOff>76200</xdr:rowOff>
    </xdr:from>
    <xdr:to>
      <xdr:col>0</xdr:col>
      <xdr:colOff>1790700</xdr:colOff>
      <xdr:row>824</xdr:row>
      <xdr:rowOff>76200</xdr:rowOff>
    </xdr:to>
    <xdr:sp macro="" textlink="">
      <xdr:nvSpPr>
        <xdr:cNvPr id="1093082" name="Line 1090"/>
        <xdr:cNvSpPr>
          <a:spLocks noChangeShapeType="1"/>
        </xdr:cNvSpPr>
      </xdr:nvSpPr>
      <xdr:spPr bwMode="auto">
        <a:xfrm>
          <a:off x="144780" y="2360980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824</xdr:row>
      <xdr:rowOff>160020</xdr:rowOff>
    </xdr:from>
    <xdr:to>
      <xdr:col>0</xdr:col>
      <xdr:colOff>1798320</xdr:colOff>
      <xdr:row>824</xdr:row>
      <xdr:rowOff>160020</xdr:rowOff>
    </xdr:to>
    <xdr:sp macro="" textlink="">
      <xdr:nvSpPr>
        <xdr:cNvPr id="1093083" name="Line 1091"/>
        <xdr:cNvSpPr>
          <a:spLocks noChangeShapeType="1"/>
        </xdr:cNvSpPr>
      </xdr:nvSpPr>
      <xdr:spPr bwMode="auto">
        <a:xfrm>
          <a:off x="137160" y="2361819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826</xdr:row>
      <xdr:rowOff>76200</xdr:rowOff>
    </xdr:from>
    <xdr:to>
      <xdr:col>0</xdr:col>
      <xdr:colOff>1790700</xdr:colOff>
      <xdr:row>826</xdr:row>
      <xdr:rowOff>76200</xdr:rowOff>
    </xdr:to>
    <xdr:sp macro="" textlink="">
      <xdr:nvSpPr>
        <xdr:cNvPr id="1093084" name="Line 1092"/>
        <xdr:cNvSpPr>
          <a:spLocks noChangeShapeType="1"/>
        </xdr:cNvSpPr>
      </xdr:nvSpPr>
      <xdr:spPr bwMode="auto">
        <a:xfrm>
          <a:off x="144780" y="2368677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826</xdr:row>
      <xdr:rowOff>160020</xdr:rowOff>
    </xdr:from>
    <xdr:to>
      <xdr:col>0</xdr:col>
      <xdr:colOff>1798320</xdr:colOff>
      <xdr:row>826</xdr:row>
      <xdr:rowOff>160020</xdr:rowOff>
    </xdr:to>
    <xdr:sp macro="" textlink="">
      <xdr:nvSpPr>
        <xdr:cNvPr id="1093085" name="Line 1093"/>
        <xdr:cNvSpPr>
          <a:spLocks noChangeShapeType="1"/>
        </xdr:cNvSpPr>
      </xdr:nvSpPr>
      <xdr:spPr bwMode="auto">
        <a:xfrm>
          <a:off x="137160" y="2369515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801</xdr:row>
      <xdr:rowOff>76200</xdr:rowOff>
    </xdr:from>
    <xdr:to>
      <xdr:col>0</xdr:col>
      <xdr:colOff>1790700</xdr:colOff>
      <xdr:row>801</xdr:row>
      <xdr:rowOff>76200</xdr:rowOff>
    </xdr:to>
    <xdr:sp macro="" textlink="">
      <xdr:nvSpPr>
        <xdr:cNvPr id="1093086" name="Line 1110"/>
        <xdr:cNvSpPr>
          <a:spLocks noChangeShapeType="1"/>
        </xdr:cNvSpPr>
      </xdr:nvSpPr>
      <xdr:spPr bwMode="auto">
        <a:xfrm>
          <a:off x="144780" y="2287143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801</xdr:row>
      <xdr:rowOff>160020</xdr:rowOff>
    </xdr:from>
    <xdr:to>
      <xdr:col>0</xdr:col>
      <xdr:colOff>1798320</xdr:colOff>
      <xdr:row>801</xdr:row>
      <xdr:rowOff>160020</xdr:rowOff>
    </xdr:to>
    <xdr:sp macro="" textlink="">
      <xdr:nvSpPr>
        <xdr:cNvPr id="1093087" name="Line 1111"/>
        <xdr:cNvSpPr>
          <a:spLocks noChangeShapeType="1"/>
        </xdr:cNvSpPr>
      </xdr:nvSpPr>
      <xdr:spPr bwMode="auto">
        <a:xfrm>
          <a:off x="137160" y="2287981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803</xdr:row>
      <xdr:rowOff>76200</xdr:rowOff>
    </xdr:from>
    <xdr:to>
      <xdr:col>0</xdr:col>
      <xdr:colOff>1790700</xdr:colOff>
      <xdr:row>803</xdr:row>
      <xdr:rowOff>76200</xdr:rowOff>
    </xdr:to>
    <xdr:sp macro="" textlink="">
      <xdr:nvSpPr>
        <xdr:cNvPr id="1093088" name="Line 1112"/>
        <xdr:cNvSpPr>
          <a:spLocks noChangeShapeType="1"/>
        </xdr:cNvSpPr>
      </xdr:nvSpPr>
      <xdr:spPr bwMode="auto">
        <a:xfrm>
          <a:off x="144780" y="2292629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803</xdr:row>
      <xdr:rowOff>160020</xdr:rowOff>
    </xdr:from>
    <xdr:to>
      <xdr:col>0</xdr:col>
      <xdr:colOff>1798320</xdr:colOff>
      <xdr:row>803</xdr:row>
      <xdr:rowOff>160020</xdr:rowOff>
    </xdr:to>
    <xdr:sp macro="" textlink="">
      <xdr:nvSpPr>
        <xdr:cNvPr id="1093089" name="Line 1113"/>
        <xdr:cNvSpPr>
          <a:spLocks noChangeShapeType="1"/>
        </xdr:cNvSpPr>
      </xdr:nvSpPr>
      <xdr:spPr bwMode="auto">
        <a:xfrm>
          <a:off x="137160" y="2293467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807</xdr:row>
      <xdr:rowOff>76200</xdr:rowOff>
    </xdr:from>
    <xdr:to>
      <xdr:col>0</xdr:col>
      <xdr:colOff>1790700</xdr:colOff>
      <xdr:row>807</xdr:row>
      <xdr:rowOff>76200</xdr:rowOff>
    </xdr:to>
    <xdr:sp macro="" textlink="">
      <xdr:nvSpPr>
        <xdr:cNvPr id="1093090" name="Line 215"/>
        <xdr:cNvSpPr>
          <a:spLocks noChangeShapeType="1"/>
        </xdr:cNvSpPr>
      </xdr:nvSpPr>
      <xdr:spPr bwMode="auto">
        <a:xfrm>
          <a:off x="144780" y="2309774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807</xdr:row>
      <xdr:rowOff>160020</xdr:rowOff>
    </xdr:from>
    <xdr:to>
      <xdr:col>0</xdr:col>
      <xdr:colOff>1798320</xdr:colOff>
      <xdr:row>807</xdr:row>
      <xdr:rowOff>160020</xdr:rowOff>
    </xdr:to>
    <xdr:sp macro="" textlink="">
      <xdr:nvSpPr>
        <xdr:cNvPr id="1093091" name="Line 216"/>
        <xdr:cNvSpPr>
          <a:spLocks noChangeShapeType="1"/>
        </xdr:cNvSpPr>
      </xdr:nvSpPr>
      <xdr:spPr bwMode="auto">
        <a:xfrm>
          <a:off x="137160" y="2309774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805</xdr:row>
      <xdr:rowOff>76200</xdr:rowOff>
    </xdr:from>
    <xdr:to>
      <xdr:col>0</xdr:col>
      <xdr:colOff>1790700</xdr:colOff>
      <xdr:row>805</xdr:row>
      <xdr:rowOff>76200</xdr:rowOff>
    </xdr:to>
    <xdr:sp macro="" textlink="">
      <xdr:nvSpPr>
        <xdr:cNvPr id="1093092" name="Line 217"/>
        <xdr:cNvSpPr>
          <a:spLocks noChangeShapeType="1"/>
        </xdr:cNvSpPr>
      </xdr:nvSpPr>
      <xdr:spPr bwMode="auto">
        <a:xfrm>
          <a:off x="144780" y="2300630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805</xdr:row>
      <xdr:rowOff>160020</xdr:rowOff>
    </xdr:from>
    <xdr:to>
      <xdr:col>0</xdr:col>
      <xdr:colOff>1798320</xdr:colOff>
      <xdr:row>805</xdr:row>
      <xdr:rowOff>160020</xdr:rowOff>
    </xdr:to>
    <xdr:sp macro="" textlink="">
      <xdr:nvSpPr>
        <xdr:cNvPr id="1093093" name="Line 218"/>
        <xdr:cNvSpPr>
          <a:spLocks noChangeShapeType="1"/>
        </xdr:cNvSpPr>
      </xdr:nvSpPr>
      <xdr:spPr bwMode="auto">
        <a:xfrm>
          <a:off x="137160" y="2301468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810</xdr:row>
      <xdr:rowOff>76200</xdr:rowOff>
    </xdr:from>
    <xdr:to>
      <xdr:col>0</xdr:col>
      <xdr:colOff>1790700</xdr:colOff>
      <xdr:row>810</xdr:row>
      <xdr:rowOff>76200</xdr:rowOff>
    </xdr:to>
    <xdr:sp macro="" textlink="">
      <xdr:nvSpPr>
        <xdr:cNvPr id="1093094" name="Line 221"/>
        <xdr:cNvSpPr>
          <a:spLocks noChangeShapeType="1"/>
        </xdr:cNvSpPr>
      </xdr:nvSpPr>
      <xdr:spPr bwMode="auto">
        <a:xfrm>
          <a:off x="144780" y="2315184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810</xdr:row>
      <xdr:rowOff>160020</xdr:rowOff>
    </xdr:from>
    <xdr:to>
      <xdr:col>0</xdr:col>
      <xdr:colOff>1798320</xdr:colOff>
      <xdr:row>810</xdr:row>
      <xdr:rowOff>160020</xdr:rowOff>
    </xdr:to>
    <xdr:sp macro="" textlink="">
      <xdr:nvSpPr>
        <xdr:cNvPr id="1093095" name="Line 222"/>
        <xdr:cNvSpPr>
          <a:spLocks noChangeShapeType="1"/>
        </xdr:cNvSpPr>
      </xdr:nvSpPr>
      <xdr:spPr bwMode="auto">
        <a:xfrm>
          <a:off x="137160" y="2316022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813</xdr:row>
      <xdr:rowOff>0</xdr:rowOff>
    </xdr:from>
    <xdr:to>
      <xdr:col>0</xdr:col>
      <xdr:colOff>1790700</xdr:colOff>
      <xdr:row>813</xdr:row>
      <xdr:rowOff>0</xdr:rowOff>
    </xdr:to>
    <xdr:sp macro="" textlink="">
      <xdr:nvSpPr>
        <xdr:cNvPr id="1093096" name="Line 225"/>
        <xdr:cNvSpPr>
          <a:spLocks noChangeShapeType="1"/>
        </xdr:cNvSpPr>
      </xdr:nvSpPr>
      <xdr:spPr bwMode="auto">
        <a:xfrm>
          <a:off x="144780" y="2323871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813</xdr:row>
      <xdr:rowOff>0</xdr:rowOff>
    </xdr:from>
    <xdr:to>
      <xdr:col>0</xdr:col>
      <xdr:colOff>1798320</xdr:colOff>
      <xdr:row>813</xdr:row>
      <xdr:rowOff>0</xdr:rowOff>
    </xdr:to>
    <xdr:sp macro="" textlink="">
      <xdr:nvSpPr>
        <xdr:cNvPr id="1093097" name="Line 226"/>
        <xdr:cNvSpPr>
          <a:spLocks noChangeShapeType="1"/>
        </xdr:cNvSpPr>
      </xdr:nvSpPr>
      <xdr:spPr bwMode="auto">
        <a:xfrm>
          <a:off x="137160" y="2323871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828</xdr:row>
      <xdr:rowOff>76200</xdr:rowOff>
    </xdr:from>
    <xdr:to>
      <xdr:col>0</xdr:col>
      <xdr:colOff>1790700</xdr:colOff>
      <xdr:row>828</xdr:row>
      <xdr:rowOff>76200</xdr:rowOff>
    </xdr:to>
    <xdr:sp macro="" textlink="">
      <xdr:nvSpPr>
        <xdr:cNvPr id="1093098" name="Line 358"/>
        <xdr:cNvSpPr>
          <a:spLocks noChangeShapeType="1"/>
        </xdr:cNvSpPr>
      </xdr:nvSpPr>
      <xdr:spPr bwMode="auto">
        <a:xfrm>
          <a:off x="144780" y="2376678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828</xdr:row>
      <xdr:rowOff>160020</xdr:rowOff>
    </xdr:from>
    <xdr:to>
      <xdr:col>0</xdr:col>
      <xdr:colOff>1798320</xdr:colOff>
      <xdr:row>828</xdr:row>
      <xdr:rowOff>160020</xdr:rowOff>
    </xdr:to>
    <xdr:sp macro="" textlink="">
      <xdr:nvSpPr>
        <xdr:cNvPr id="1093099" name="Line 359"/>
        <xdr:cNvSpPr>
          <a:spLocks noChangeShapeType="1"/>
        </xdr:cNvSpPr>
      </xdr:nvSpPr>
      <xdr:spPr bwMode="auto">
        <a:xfrm>
          <a:off x="137160" y="2377516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807</xdr:row>
      <xdr:rowOff>76200</xdr:rowOff>
    </xdr:from>
    <xdr:to>
      <xdr:col>0</xdr:col>
      <xdr:colOff>1790700</xdr:colOff>
      <xdr:row>807</xdr:row>
      <xdr:rowOff>76200</xdr:rowOff>
    </xdr:to>
    <xdr:sp macro="" textlink="">
      <xdr:nvSpPr>
        <xdr:cNvPr id="1093100" name="Line 360"/>
        <xdr:cNvSpPr>
          <a:spLocks noChangeShapeType="1"/>
        </xdr:cNvSpPr>
      </xdr:nvSpPr>
      <xdr:spPr bwMode="auto">
        <a:xfrm>
          <a:off x="144780" y="2309774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807</xdr:row>
      <xdr:rowOff>160020</xdr:rowOff>
    </xdr:from>
    <xdr:to>
      <xdr:col>0</xdr:col>
      <xdr:colOff>1798320</xdr:colOff>
      <xdr:row>807</xdr:row>
      <xdr:rowOff>160020</xdr:rowOff>
    </xdr:to>
    <xdr:sp macro="" textlink="">
      <xdr:nvSpPr>
        <xdr:cNvPr id="1093101" name="Line 361"/>
        <xdr:cNvSpPr>
          <a:spLocks noChangeShapeType="1"/>
        </xdr:cNvSpPr>
      </xdr:nvSpPr>
      <xdr:spPr bwMode="auto">
        <a:xfrm>
          <a:off x="137160" y="2309774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810</xdr:row>
      <xdr:rowOff>76200</xdr:rowOff>
    </xdr:from>
    <xdr:to>
      <xdr:col>0</xdr:col>
      <xdr:colOff>1790700</xdr:colOff>
      <xdr:row>810</xdr:row>
      <xdr:rowOff>76200</xdr:rowOff>
    </xdr:to>
    <xdr:sp macro="" textlink="">
      <xdr:nvSpPr>
        <xdr:cNvPr id="1093102" name="Line 362"/>
        <xdr:cNvSpPr>
          <a:spLocks noChangeShapeType="1"/>
        </xdr:cNvSpPr>
      </xdr:nvSpPr>
      <xdr:spPr bwMode="auto">
        <a:xfrm>
          <a:off x="144780" y="2315184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810</xdr:row>
      <xdr:rowOff>160020</xdr:rowOff>
    </xdr:from>
    <xdr:to>
      <xdr:col>0</xdr:col>
      <xdr:colOff>1798320</xdr:colOff>
      <xdr:row>810</xdr:row>
      <xdr:rowOff>160020</xdr:rowOff>
    </xdr:to>
    <xdr:sp macro="" textlink="">
      <xdr:nvSpPr>
        <xdr:cNvPr id="1093103" name="Line 363"/>
        <xdr:cNvSpPr>
          <a:spLocks noChangeShapeType="1"/>
        </xdr:cNvSpPr>
      </xdr:nvSpPr>
      <xdr:spPr bwMode="auto">
        <a:xfrm>
          <a:off x="137160" y="2316022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813</xdr:row>
      <xdr:rowOff>0</xdr:rowOff>
    </xdr:from>
    <xdr:to>
      <xdr:col>0</xdr:col>
      <xdr:colOff>1790700</xdr:colOff>
      <xdr:row>813</xdr:row>
      <xdr:rowOff>0</xdr:rowOff>
    </xdr:to>
    <xdr:sp macro="" textlink="">
      <xdr:nvSpPr>
        <xdr:cNvPr id="1093104" name="Line 366"/>
        <xdr:cNvSpPr>
          <a:spLocks noChangeShapeType="1"/>
        </xdr:cNvSpPr>
      </xdr:nvSpPr>
      <xdr:spPr bwMode="auto">
        <a:xfrm>
          <a:off x="144780" y="2323871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813</xdr:row>
      <xdr:rowOff>0</xdr:rowOff>
    </xdr:from>
    <xdr:to>
      <xdr:col>0</xdr:col>
      <xdr:colOff>1798320</xdr:colOff>
      <xdr:row>813</xdr:row>
      <xdr:rowOff>0</xdr:rowOff>
    </xdr:to>
    <xdr:sp macro="" textlink="">
      <xdr:nvSpPr>
        <xdr:cNvPr id="1093105" name="Line 367"/>
        <xdr:cNvSpPr>
          <a:spLocks noChangeShapeType="1"/>
        </xdr:cNvSpPr>
      </xdr:nvSpPr>
      <xdr:spPr bwMode="auto">
        <a:xfrm>
          <a:off x="137160" y="2323871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814</xdr:row>
      <xdr:rowOff>76200</xdr:rowOff>
    </xdr:from>
    <xdr:to>
      <xdr:col>0</xdr:col>
      <xdr:colOff>1790700</xdr:colOff>
      <xdr:row>814</xdr:row>
      <xdr:rowOff>76200</xdr:rowOff>
    </xdr:to>
    <xdr:sp macro="" textlink="">
      <xdr:nvSpPr>
        <xdr:cNvPr id="1093106" name="Line 368"/>
        <xdr:cNvSpPr>
          <a:spLocks noChangeShapeType="1"/>
        </xdr:cNvSpPr>
      </xdr:nvSpPr>
      <xdr:spPr bwMode="auto">
        <a:xfrm>
          <a:off x="144780" y="2329967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814</xdr:row>
      <xdr:rowOff>160020</xdr:rowOff>
    </xdr:from>
    <xdr:to>
      <xdr:col>0</xdr:col>
      <xdr:colOff>1798320</xdr:colOff>
      <xdr:row>814</xdr:row>
      <xdr:rowOff>160020</xdr:rowOff>
    </xdr:to>
    <xdr:sp macro="" textlink="">
      <xdr:nvSpPr>
        <xdr:cNvPr id="1093107" name="Line 369"/>
        <xdr:cNvSpPr>
          <a:spLocks noChangeShapeType="1"/>
        </xdr:cNvSpPr>
      </xdr:nvSpPr>
      <xdr:spPr bwMode="auto">
        <a:xfrm>
          <a:off x="137160" y="2330805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805</xdr:row>
      <xdr:rowOff>76200</xdr:rowOff>
    </xdr:from>
    <xdr:to>
      <xdr:col>0</xdr:col>
      <xdr:colOff>1790700</xdr:colOff>
      <xdr:row>805</xdr:row>
      <xdr:rowOff>76200</xdr:rowOff>
    </xdr:to>
    <xdr:sp macro="" textlink="">
      <xdr:nvSpPr>
        <xdr:cNvPr id="1093108" name="Line 370"/>
        <xdr:cNvSpPr>
          <a:spLocks noChangeShapeType="1"/>
        </xdr:cNvSpPr>
      </xdr:nvSpPr>
      <xdr:spPr bwMode="auto">
        <a:xfrm>
          <a:off x="144780" y="2300630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805</xdr:row>
      <xdr:rowOff>160020</xdr:rowOff>
    </xdr:from>
    <xdr:to>
      <xdr:col>0</xdr:col>
      <xdr:colOff>1798320</xdr:colOff>
      <xdr:row>805</xdr:row>
      <xdr:rowOff>160020</xdr:rowOff>
    </xdr:to>
    <xdr:sp macro="" textlink="">
      <xdr:nvSpPr>
        <xdr:cNvPr id="1093109" name="Line 371"/>
        <xdr:cNvSpPr>
          <a:spLocks noChangeShapeType="1"/>
        </xdr:cNvSpPr>
      </xdr:nvSpPr>
      <xdr:spPr bwMode="auto">
        <a:xfrm>
          <a:off x="137160" y="2301468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816</xdr:row>
      <xdr:rowOff>76200</xdr:rowOff>
    </xdr:from>
    <xdr:to>
      <xdr:col>0</xdr:col>
      <xdr:colOff>1790700</xdr:colOff>
      <xdr:row>816</xdr:row>
      <xdr:rowOff>76200</xdr:rowOff>
    </xdr:to>
    <xdr:sp macro="" textlink="">
      <xdr:nvSpPr>
        <xdr:cNvPr id="1093110" name="Line 374"/>
        <xdr:cNvSpPr>
          <a:spLocks noChangeShapeType="1"/>
        </xdr:cNvSpPr>
      </xdr:nvSpPr>
      <xdr:spPr bwMode="auto">
        <a:xfrm>
          <a:off x="144780" y="2334844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816</xdr:row>
      <xdr:rowOff>160020</xdr:rowOff>
    </xdr:from>
    <xdr:to>
      <xdr:col>0</xdr:col>
      <xdr:colOff>1798320</xdr:colOff>
      <xdr:row>816</xdr:row>
      <xdr:rowOff>160020</xdr:rowOff>
    </xdr:to>
    <xdr:sp macro="" textlink="">
      <xdr:nvSpPr>
        <xdr:cNvPr id="1093111" name="Line 375"/>
        <xdr:cNvSpPr>
          <a:spLocks noChangeShapeType="1"/>
        </xdr:cNvSpPr>
      </xdr:nvSpPr>
      <xdr:spPr bwMode="auto">
        <a:xfrm>
          <a:off x="137160" y="2335682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817</xdr:row>
      <xdr:rowOff>0</xdr:rowOff>
    </xdr:from>
    <xdr:to>
      <xdr:col>0</xdr:col>
      <xdr:colOff>1790700</xdr:colOff>
      <xdr:row>817</xdr:row>
      <xdr:rowOff>0</xdr:rowOff>
    </xdr:to>
    <xdr:sp macro="" textlink="">
      <xdr:nvSpPr>
        <xdr:cNvPr id="1093112" name="Line 376"/>
        <xdr:cNvSpPr>
          <a:spLocks noChangeShapeType="1"/>
        </xdr:cNvSpPr>
      </xdr:nvSpPr>
      <xdr:spPr bwMode="auto">
        <a:xfrm>
          <a:off x="144780" y="2336825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817</xdr:row>
      <xdr:rowOff>0</xdr:rowOff>
    </xdr:from>
    <xdr:to>
      <xdr:col>0</xdr:col>
      <xdr:colOff>1798320</xdr:colOff>
      <xdr:row>817</xdr:row>
      <xdr:rowOff>0</xdr:rowOff>
    </xdr:to>
    <xdr:sp macro="" textlink="">
      <xdr:nvSpPr>
        <xdr:cNvPr id="1093113" name="Line 377"/>
        <xdr:cNvSpPr>
          <a:spLocks noChangeShapeType="1"/>
        </xdr:cNvSpPr>
      </xdr:nvSpPr>
      <xdr:spPr bwMode="auto">
        <a:xfrm>
          <a:off x="137160" y="2336825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818</xdr:row>
      <xdr:rowOff>76200</xdr:rowOff>
    </xdr:from>
    <xdr:to>
      <xdr:col>0</xdr:col>
      <xdr:colOff>1790700</xdr:colOff>
      <xdr:row>818</xdr:row>
      <xdr:rowOff>76200</xdr:rowOff>
    </xdr:to>
    <xdr:sp macro="" textlink="">
      <xdr:nvSpPr>
        <xdr:cNvPr id="1093114" name="Line 378"/>
        <xdr:cNvSpPr>
          <a:spLocks noChangeShapeType="1"/>
        </xdr:cNvSpPr>
      </xdr:nvSpPr>
      <xdr:spPr bwMode="auto">
        <a:xfrm>
          <a:off x="144780" y="2341321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818</xdr:row>
      <xdr:rowOff>160020</xdr:rowOff>
    </xdr:from>
    <xdr:to>
      <xdr:col>0</xdr:col>
      <xdr:colOff>1798320</xdr:colOff>
      <xdr:row>818</xdr:row>
      <xdr:rowOff>160020</xdr:rowOff>
    </xdr:to>
    <xdr:sp macro="" textlink="">
      <xdr:nvSpPr>
        <xdr:cNvPr id="1093115" name="Line 379"/>
        <xdr:cNvSpPr>
          <a:spLocks noChangeShapeType="1"/>
        </xdr:cNvSpPr>
      </xdr:nvSpPr>
      <xdr:spPr bwMode="auto">
        <a:xfrm>
          <a:off x="137160" y="2342159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820</xdr:row>
      <xdr:rowOff>76200</xdr:rowOff>
    </xdr:from>
    <xdr:to>
      <xdr:col>0</xdr:col>
      <xdr:colOff>1790700</xdr:colOff>
      <xdr:row>820</xdr:row>
      <xdr:rowOff>76200</xdr:rowOff>
    </xdr:to>
    <xdr:sp macro="" textlink="">
      <xdr:nvSpPr>
        <xdr:cNvPr id="1093116" name="Line 380"/>
        <xdr:cNvSpPr>
          <a:spLocks noChangeShapeType="1"/>
        </xdr:cNvSpPr>
      </xdr:nvSpPr>
      <xdr:spPr bwMode="auto">
        <a:xfrm>
          <a:off x="144780" y="2347722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820</xdr:row>
      <xdr:rowOff>160020</xdr:rowOff>
    </xdr:from>
    <xdr:to>
      <xdr:col>0</xdr:col>
      <xdr:colOff>1798320</xdr:colOff>
      <xdr:row>820</xdr:row>
      <xdr:rowOff>160020</xdr:rowOff>
    </xdr:to>
    <xdr:sp macro="" textlink="">
      <xdr:nvSpPr>
        <xdr:cNvPr id="1093117" name="Line 381"/>
        <xdr:cNvSpPr>
          <a:spLocks noChangeShapeType="1"/>
        </xdr:cNvSpPr>
      </xdr:nvSpPr>
      <xdr:spPr bwMode="auto">
        <a:xfrm>
          <a:off x="137160" y="2348560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822</xdr:row>
      <xdr:rowOff>76200</xdr:rowOff>
    </xdr:from>
    <xdr:to>
      <xdr:col>0</xdr:col>
      <xdr:colOff>1790700</xdr:colOff>
      <xdr:row>822</xdr:row>
      <xdr:rowOff>76200</xdr:rowOff>
    </xdr:to>
    <xdr:sp macro="" textlink="">
      <xdr:nvSpPr>
        <xdr:cNvPr id="1093118" name="Line 382"/>
        <xdr:cNvSpPr>
          <a:spLocks noChangeShapeType="1"/>
        </xdr:cNvSpPr>
      </xdr:nvSpPr>
      <xdr:spPr bwMode="auto">
        <a:xfrm>
          <a:off x="144780" y="2354122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822</xdr:row>
      <xdr:rowOff>160020</xdr:rowOff>
    </xdr:from>
    <xdr:to>
      <xdr:col>0</xdr:col>
      <xdr:colOff>1798320</xdr:colOff>
      <xdr:row>822</xdr:row>
      <xdr:rowOff>160020</xdr:rowOff>
    </xdr:to>
    <xdr:sp macro="" textlink="">
      <xdr:nvSpPr>
        <xdr:cNvPr id="1093119" name="Line 383"/>
        <xdr:cNvSpPr>
          <a:spLocks noChangeShapeType="1"/>
        </xdr:cNvSpPr>
      </xdr:nvSpPr>
      <xdr:spPr bwMode="auto">
        <a:xfrm>
          <a:off x="137160" y="2354961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824</xdr:row>
      <xdr:rowOff>76200</xdr:rowOff>
    </xdr:from>
    <xdr:to>
      <xdr:col>0</xdr:col>
      <xdr:colOff>1790700</xdr:colOff>
      <xdr:row>824</xdr:row>
      <xdr:rowOff>76200</xdr:rowOff>
    </xdr:to>
    <xdr:sp macro="" textlink="">
      <xdr:nvSpPr>
        <xdr:cNvPr id="1093120" name="Line 384"/>
        <xdr:cNvSpPr>
          <a:spLocks noChangeShapeType="1"/>
        </xdr:cNvSpPr>
      </xdr:nvSpPr>
      <xdr:spPr bwMode="auto">
        <a:xfrm>
          <a:off x="144780" y="2360980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824</xdr:row>
      <xdr:rowOff>160020</xdr:rowOff>
    </xdr:from>
    <xdr:to>
      <xdr:col>0</xdr:col>
      <xdr:colOff>1798320</xdr:colOff>
      <xdr:row>824</xdr:row>
      <xdr:rowOff>160020</xdr:rowOff>
    </xdr:to>
    <xdr:sp macro="" textlink="">
      <xdr:nvSpPr>
        <xdr:cNvPr id="1093121" name="Line 385"/>
        <xdr:cNvSpPr>
          <a:spLocks noChangeShapeType="1"/>
        </xdr:cNvSpPr>
      </xdr:nvSpPr>
      <xdr:spPr bwMode="auto">
        <a:xfrm>
          <a:off x="137160" y="2361819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826</xdr:row>
      <xdr:rowOff>76200</xdr:rowOff>
    </xdr:from>
    <xdr:to>
      <xdr:col>0</xdr:col>
      <xdr:colOff>1790700</xdr:colOff>
      <xdr:row>826</xdr:row>
      <xdr:rowOff>76200</xdr:rowOff>
    </xdr:to>
    <xdr:sp macro="" textlink="">
      <xdr:nvSpPr>
        <xdr:cNvPr id="1093122" name="Line 386"/>
        <xdr:cNvSpPr>
          <a:spLocks noChangeShapeType="1"/>
        </xdr:cNvSpPr>
      </xdr:nvSpPr>
      <xdr:spPr bwMode="auto">
        <a:xfrm>
          <a:off x="144780" y="2368677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826</xdr:row>
      <xdr:rowOff>160020</xdr:rowOff>
    </xdr:from>
    <xdr:to>
      <xdr:col>0</xdr:col>
      <xdr:colOff>1798320</xdr:colOff>
      <xdr:row>826</xdr:row>
      <xdr:rowOff>160020</xdr:rowOff>
    </xdr:to>
    <xdr:sp macro="" textlink="">
      <xdr:nvSpPr>
        <xdr:cNvPr id="1093123" name="Line 387"/>
        <xdr:cNvSpPr>
          <a:spLocks noChangeShapeType="1"/>
        </xdr:cNvSpPr>
      </xdr:nvSpPr>
      <xdr:spPr bwMode="auto">
        <a:xfrm>
          <a:off x="137160" y="2369515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801</xdr:row>
      <xdr:rowOff>76200</xdr:rowOff>
    </xdr:from>
    <xdr:to>
      <xdr:col>0</xdr:col>
      <xdr:colOff>1790700</xdr:colOff>
      <xdr:row>801</xdr:row>
      <xdr:rowOff>76200</xdr:rowOff>
    </xdr:to>
    <xdr:sp macro="" textlink="">
      <xdr:nvSpPr>
        <xdr:cNvPr id="1093124" name="Line 1098"/>
        <xdr:cNvSpPr>
          <a:spLocks noChangeShapeType="1"/>
        </xdr:cNvSpPr>
      </xdr:nvSpPr>
      <xdr:spPr bwMode="auto">
        <a:xfrm>
          <a:off x="144780" y="2287143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801</xdr:row>
      <xdr:rowOff>160020</xdr:rowOff>
    </xdr:from>
    <xdr:to>
      <xdr:col>0</xdr:col>
      <xdr:colOff>1798320</xdr:colOff>
      <xdr:row>801</xdr:row>
      <xdr:rowOff>160020</xdr:rowOff>
    </xdr:to>
    <xdr:sp macro="" textlink="">
      <xdr:nvSpPr>
        <xdr:cNvPr id="1093125" name="Line 1099"/>
        <xdr:cNvSpPr>
          <a:spLocks noChangeShapeType="1"/>
        </xdr:cNvSpPr>
      </xdr:nvSpPr>
      <xdr:spPr bwMode="auto">
        <a:xfrm>
          <a:off x="137160" y="2287981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803</xdr:row>
      <xdr:rowOff>76200</xdr:rowOff>
    </xdr:from>
    <xdr:to>
      <xdr:col>0</xdr:col>
      <xdr:colOff>1790700</xdr:colOff>
      <xdr:row>803</xdr:row>
      <xdr:rowOff>76200</xdr:rowOff>
    </xdr:to>
    <xdr:sp macro="" textlink="">
      <xdr:nvSpPr>
        <xdr:cNvPr id="1093126" name="Line 1100"/>
        <xdr:cNvSpPr>
          <a:spLocks noChangeShapeType="1"/>
        </xdr:cNvSpPr>
      </xdr:nvSpPr>
      <xdr:spPr bwMode="auto">
        <a:xfrm>
          <a:off x="144780" y="2292629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803</xdr:row>
      <xdr:rowOff>160020</xdr:rowOff>
    </xdr:from>
    <xdr:to>
      <xdr:col>0</xdr:col>
      <xdr:colOff>1798320</xdr:colOff>
      <xdr:row>803</xdr:row>
      <xdr:rowOff>160020</xdr:rowOff>
    </xdr:to>
    <xdr:sp macro="" textlink="">
      <xdr:nvSpPr>
        <xdr:cNvPr id="1093127" name="Line 1101"/>
        <xdr:cNvSpPr>
          <a:spLocks noChangeShapeType="1"/>
        </xdr:cNvSpPr>
      </xdr:nvSpPr>
      <xdr:spPr bwMode="auto">
        <a:xfrm>
          <a:off x="137160" y="2293467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801</xdr:row>
      <xdr:rowOff>76200</xdr:rowOff>
    </xdr:from>
    <xdr:to>
      <xdr:col>0</xdr:col>
      <xdr:colOff>1790700</xdr:colOff>
      <xdr:row>801</xdr:row>
      <xdr:rowOff>76200</xdr:rowOff>
    </xdr:to>
    <xdr:sp macro="" textlink="">
      <xdr:nvSpPr>
        <xdr:cNvPr id="1093128" name="Line 1104"/>
        <xdr:cNvSpPr>
          <a:spLocks noChangeShapeType="1"/>
        </xdr:cNvSpPr>
      </xdr:nvSpPr>
      <xdr:spPr bwMode="auto">
        <a:xfrm>
          <a:off x="144780" y="2287143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801</xdr:row>
      <xdr:rowOff>160020</xdr:rowOff>
    </xdr:from>
    <xdr:to>
      <xdr:col>0</xdr:col>
      <xdr:colOff>1798320</xdr:colOff>
      <xdr:row>801</xdr:row>
      <xdr:rowOff>160020</xdr:rowOff>
    </xdr:to>
    <xdr:sp macro="" textlink="">
      <xdr:nvSpPr>
        <xdr:cNvPr id="1093129" name="Line 1105"/>
        <xdr:cNvSpPr>
          <a:spLocks noChangeShapeType="1"/>
        </xdr:cNvSpPr>
      </xdr:nvSpPr>
      <xdr:spPr bwMode="auto">
        <a:xfrm>
          <a:off x="137160" y="2287981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803</xdr:row>
      <xdr:rowOff>76200</xdr:rowOff>
    </xdr:from>
    <xdr:to>
      <xdr:col>0</xdr:col>
      <xdr:colOff>1790700</xdr:colOff>
      <xdr:row>803</xdr:row>
      <xdr:rowOff>76200</xdr:rowOff>
    </xdr:to>
    <xdr:sp macro="" textlink="">
      <xdr:nvSpPr>
        <xdr:cNvPr id="1093130" name="Line 1106"/>
        <xdr:cNvSpPr>
          <a:spLocks noChangeShapeType="1"/>
        </xdr:cNvSpPr>
      </xdr:nvSpPr>
      <xdr:spPr bwMode="auto">
        <a:xfrm>
          <a:off x="144780" y="2292629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803</xdr:row>
      <xdr:rowOff>160020</xdr:rowOff>
    </xdr:from>
    <xdr:to>
      <xdr:col>0</xdr:col>
      <xdr:colOff>1798320</xdr:colOff>
      <xdr:row>803</xdr:row>
      <xdr:rowOff>160020</xdr:rowOff>
    </xdr:to>
    <xdr:sp macro="" textlink="">
      <xdr:nvSpPr>
        <xdr:cNvPr id="1093131" name="Line 1107"/>
        <xdr:cNvSpPr>
          <a:spLocks noChangeShapeType="1"/>
        </xdr:cNvSpPr>
      </xdr:nvSpPr>
      <xdr:spPr bwMode="auto">
        <a:xfrm>
          <a:off x="137160" y="2293467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826</xdr:row>
      <xdr:rowOff>76200</xdr:rowOff>
    </xdr:from>
    <xdr:to>
      <xdr:col>0</xdr:col>
      <xdr:colOff>1790700</xdr:colOff>
      <xdr:row>826</xdr:row>
      <xdr:rowOff>76200</xdr:rowOff>
    </xdr:to>
    <xdr:sp macro="" textlink="">
      <xdr:nvSpPr>
        <xdr:cNvPr id="1093132" name="Line 1"/>
        <xdr:cNvSpPr>
          <a:spLocks noChangeShapeType="1"/>
        </xdr:cNvSpPr>
      </xdr:nvSpPr>
      <xdr:spPr bwMode="auto">
        <a:xfrm>
          <a:off x="144780" y="2368677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826</xdr:row>
      <xdr:rowOff>160020</xdr:rowOff>
    </xdr:from>
    <xdr:to>
      <xdr:col>0</xdr:col>
      <xdr:colOff>1798320</xdr:colOff>
      <xdr:row>826</xdr:row>
      <xdr:rowOff>160020</xdr:rowOff>
    </xdr:to>
    <xdr:sp macro="" textlink="">
      <xdr:nvSpPr>
        <xdr:cNvPr id="1093133" name="Line 2"/>
        <xdr:cNvSpPr>
          <a:spLocks noChangeShapeType="1"/>
        </xdr:cNvSpPr>
      </xdr:nvSpPr>
      <xdr:spPr bwMode="auto">
        <a:xfrm>
          <a:off x="137160" y="2369515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805</xdr:row>
      <xdr:rowOff>76200</xdr:rowOff>
    </xdr:from>
    <xdr:to>
      <xdr:col>0</xdr:col>
      <xdr:colOff>1790700</xdr:colOff>
      <xdr:row>805</xdr:row>
      <xdr:rowOff>76200</xdr:rowOff>
    </xdr:to>
    <xdr:sp macro="" textlink="">
      <xdr:nvSpPr>
        <xdr:cNvPr id="1093134" name="Line 3"/>
        <xdr:cNvSpPr>
          <a:spLocks noChangeShapeType="1"/>
        </xdr:cNvSpPr>
      </xdr:nvSpPr>
      <xdr:spPr bwMode="auto">
        <a:xfrm>
          <a:off x="144780" y="2300630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805</xdr:row>
      <xdr:rowOff>160020</xdr:rowOff>
    </xdr:from>
    <xdr:to>
      <xdr:col>0</xdr:col>
      <xdr:colOff>1798320</xdr:colOff>
      <xdr:row>805</xdr:row>
      <xdr:rowOff>160020</xdr:rowOff>
    </xdr:to>
    <xdr:sp macro="" textlink="">
      <xdr:nvSpPr>
        <xdr:cNvPr id="1093135" name="Line 4"/>
        <xdr:cNvSpPr>
          <a:spLocks noChangeShapeType="1"/>
        </xdr:cNvSpPr>
      </xdr:nvSpPr>
      <xdr:spPr bwMode="auto">
        <a:xfrm>
          <a:off x="137160" y="2301468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807</xdr:row>
      <xdr:rowOff>76200</xdr:rowOff>
    </xdr:from>
    <xdr:to>
      <xdr:col>0</xdr:col>
      <xdr:colOff>1790700</xdr:colOff>
      <xdr:row>807</xdr:row>
      <xdr:rowOff>76200</xdr:rowOff>
    </xdr:to>
    <xdr:sp macro="" textlink="">
      <xdr:nvSpPr>
        <xdr:cNvPr id="1093136" name="Line 5"/>
        <xdr:cNvSpPr>
          <a:spLocks noChangeShapeType="1"/>
        </xdr:cNvSpPr>
      </xdr:nvSpPr>
      <xdr:spPr bwMode="auto">
        <a:xfrm>
          <a:off x="144780" y="2309774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807</xdr:row>
      <xdr:rowOff>160020</xdr:rowOff>
    </xdr:from>
    <xdr:to>
      <xdr:col>0</xdr:col>
      <xdr:colOff>1798320</xdr:colOff>
      <xdr:row>807</xdr:row>
      <xdr:rowOff>160020</xdr:rowOff>
    </xdr:to>
    <xdr:sp macro="" textlink="">
      <xdr:nvSpPr>
        <xdr:cNvPr id="1093137" name="Line 6"/>
        <xdr:cNvSpPr>
          <a:spLocks noChangeShapeType="1"/>
        </xdr:cNvSpPr>
      </xdr:nvSpPr>
      <xdr:spPr bwMode="auto">
        <a:xfrm>
          <a:off x="137160" y="2309774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810</xdr:row>
      <xdr:rowOff>76200</xdr:rowOff>
    </xdr:from>
    <xdr:to>
      <xdr:col>0</xdr:col>
      <xdr:colOff>1790700</xdr:colOff>
      <xdr:row>810</xdr:row>
      <xdr:rowOff>76200</xdr:rowOff>
    </xdr:to>
    <xdr:sp macro="" textlink="">
      <xdr:nvSpPr>
        <xdr:cNvPr id="1093138" name="Line 7"/>
        <xdr:cNvSpPr>
          <a:spLocks noChangeShapeType="1"/>
        </xdr:cNvSpPr>
      </xdr:nvSpPr>
      <xdr:spPr bwMode="auto">
        <a:xfrm>
          <a:off x="144780" y="2315184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810</xdr:row>
      <xdr:rowOff>160020</xdr:rowOff>
    </xdr:from>
    <xdr:to>
      <xdr:col>0</xdr:col>
      <xdr:colOff>1798320</xdr:colOff>
      <xdr:row>810</xdr:row>
      <xdr:rowOff>160020</xdr:rowOff>
    </xdr:to>
    <xdr:sp macro="" textlink="">
      <xdr:nvSpPr>
        <xdr:cNvPr id="1093139" name="Line 8"/>
        <xdr:cNvSpPr>
          <a:spLocks noChangeShapeType="1"/>
        </xdr:cNvSpPr>
      </xdr:nvSpPr>
      <xdr:spPr bwMode="auto">
        <a:xfrm>
          <a:off x="137160" y="2316022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811</xdr:row>
      <xdr:rowOff>0</xdr:rowOff>
    </xdr:from>
    <xdr:to>
      <xdr:col>0</xdr:col>
      <xdr:colOff>1790700</xdr:colOff>
      <xdr:row>811</xdr:row>
      <xdr:rowOff>0</xdr:rowOff>
    </xdr:to>
    <xdr:sp macro="" textlink="">
      <xdr:nvSpPr>
        <xdr:cNvPr id="1093140" name="Line 9"/>
        <xdr:cNvSpPr>
          <a:spLocks noChangeShapeType="1"/>
        </xdr:cNvSpPr>
      </xdr:nvSpPr>
      <xdr:spPr bwMode="auto">
        <a:xfrm>
          <a:off x="144780" y="2316403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811</xdr:row>
      <xdr:rowOff>0</xdr:rowOff>
    </xdr:from>
    <xdr:to>
      <xdr:col>0</xdr:col>
      <xdr:colOff>1798320</xdr:colOff>
      <xdr:row>811</xdr:row>
      <xdr:rowOff>0</xdr:rowOff>
    </xdr:to>
    <xdr:sp macro="" textlink="">
      <xdr:nvSpPr>
        <xdr:cNvPr id="1093141" name="Line 10"/>
        <xdr:cNvSpPr>
          <a:spLocks noChangeShapeType="1"/>
        </xdr:cNvSpPr>
      </xdr:nvSpPr>
      <xdr:spPr bwMode="auto">
        <a:xfrm>
          <a:off x="137160" y="2316403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803</xdr:row>
      <xdr:rowOff>76200</xdr:rowOff>
    </xdr:from>
    <xdr:to>
      <xdr:col>0</xdr:col>
      <xdr:colOff>1790700</xdr:colOff>
      <xdr:row>803</xdr:row>
      <xdr:rowOff>76200</xdr:rowOff>
    </xdr:to>
    <xdr:sp macro="" textlink="">
      <xdr:nvSpPr>
        <xdr:cNvPr id="1093142" name="Line 13"/>
        <xdr:cNvSpPr>
          <a:spLocks noChangeShapeType="1"/>
        </xdr:cNvSpPr>
      </xdr:nvSpPr>
      <xdr:spPr bwMode="auto">
        <a:xfrm>
          <a:off x="144780" y="2292629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803</xdr:row>
      <xdr:rowOff>160020</xdr:rowOff>
    </xdr:from>
    <xdr:to>
      <xdr:col>0</xdr:col>
      <xdr:colOff>1798320</xdr:colOff>
      <xdr:row>803</xdr:row>
      <xdr:rowOff>160020</xdr:rowOff>
    </xdr:to>
    <xdr:sp macro="" textlink="">
      <xdr:nvSpPr>
        <xdr:cNvPr id="1093143" name="Line 14"/>
        <xdr:cNvSpPr>
          <a:spLocks noChangeShapeType="1"/>
        </xdr:cNvSpPr>
      </xdr:nvSpPr>
      <xdr:spPr bwMode="auto">
        <a:xfrm>
          <a:off x="137160" y="2293467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814</xdr:row>
      <xdr:rowOff>76200</xdr:rowOff>
    </xdr:from>
    <xdr:to>
      <xdr:col>0</xdr:col>
      <xdr:colOff>1790700</xdr:colOff>
      <xdr:row>814</xdr:row>
      <xdr:rowOff>76200</xdr:rowOff>
    </xdr:to>
    <xdr:sp macro="" textlink="">
      <xdr:nvSpPr>
        <xdr:cNvPr id="1093144" name="Line 284"/>
        <xdr:cNvSpPr>
          <a:spLocks noChangeShapeType="1"/>
        </xdr:cNvSpPr>
      </xdr:nvSpPr>
      <xdr:spPr bwMode="auto">
        <a:xfrm>
          <a:off x="144780" y="2329967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814</xdr:row>
      <xdr:rowOff>160020</xdr:rowOff>
    </xdr:from>
    <xdr:to>
      <xdr:col>0</xdr:col>
      <xdr:colOff>1798320</xdr:colOff>
      <xdr:row>814</xdr:row>
      <xdr:rowOff>160020</xdr:rowOff>
    </xdr:to>
    <xdr:sp macro="" textlink="">
      <xdr:nvSpPr>
        <xdr:cNvPr id="1093145" name="Line 285"/>
        <xdr:cNvSpPr>
          <a:spLocks noChangeShapeType="1"/>
        </xdr:cNvSpPr>
      </xdr:nvSpPr>
      <xdr:spPr bwMode="auto">
        <a:xfrm>
          <a:off x="137160" y="2330805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815</xdr:row>
      <xdr:rowOff>0</xdr:rowOff>
    </xdr:from>
    <xdr:to>
      <xdr:col>0</xdr:col>
      <xdr:colOff>1790700</xdr:colOff>
      <xdr:row>815</xdr:row>
      <xdr:rowOff>0</xdr:rowOff>
    </xdr:to>
    <xdr:sp macro="" textlink="">
      <xdr:nvSpPr>
        <xdr:cNvPr id="1093146" name="Line 286"/>
        <xdr:cNvSpPr>
          <a:spLocks noChangeShapeType="1"/>
        </xdr:cNvSpPr>
      </xdr:nvSpPr>
      <xdr:spPr bwMode="auto">
        <a:xfrm>
          <a:off x="144780" y="2331720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815</xdr:row>
      <xdr:rowOff>0</xdr:rowOff>
    </xdr:from>
    <xdr:to>
      <xdr:col>0</xdr:col>
      <xdr:colOff>1798320</xdr:colOff>
      <xdr:row>815</xdr:row>
      <xdr:rowOff>0</xdr:rowOff>
    </xdr:to>
    <xdr:sp macro="" textlink="">
      <xdr:nvSpPr>
        <xdr:cNvPr id="1093147" name="Line 287"/>
        <xdr:cNvSpPr>
          <a:spLocks noChangeShapeType="1"/>
        </xdr:cNvSpPr>
      </xdr:nvSpPr>
      <xdr:spPr bwMode="auto">
        <a:xfrm>
          <a:off x="137160" y="2331720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816</xdr:row>
      <xdr:rowOff>76200</xdr:rowOff>
    </xdr:from>
    <xdr:to>
      <xdr:col>0</xdr:col>
      <xdr:colOff>1790700</xdr:colOff>
      <xdr:row>816</xdr:row>
      <xdr:rowOff>76200</xdr:rowOff>
    </xdr:to>
    <xdr:sp macro="" textlink="">
      <xdr:nvSpPr>
        <xdr:cNvPr id="1093148" name="Line 288"/>
        <xdr:cNvSpPr>
          <a:spLocks noChangeShapeType="1"/>
        </xdr:cNvSpPr>
      </xdr:nvSpPr>
      <xdr:spPr bwMode="auto">
        <a:xfrm>
          <a:off x="144780" y="2334844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816</xdr:row>
      <xdr:rowOff>160020</xdr:rowOff>
    </xdr:from>
    <xdr:to>
      <xdr:col>0</xdr:col>
      <xdr:colOff>1798320</xdr:colOff>
      <xdr:row>816</xdr:row>
      <xdr:rowOff>160020</xdr:rowOff>
    </xdr:to>
    <xdr:sp macro="" textlink="">
      <xdr:nvSpPr>
        <xdr:cNvPr id="1093149" name="Line 289"/>
        <xdr:cNvSpPr>
          <a:spLocks noChangeShapeType="1"/>
        </xdr:cNvSpPr>
      </xdr:nvSpPr>
      <xdr:spPr bwMode="auto">
        <a:xfrm>
          <a:off x="137160" y="2335682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818</xdr:row>
      <xdr:rowOff>76200</xdr:rowOff>
    </xdr:from>
    <xdr:to>
      <xdr:col>0</xdr:col>
      <xdr:colOff>1790700</xdr:colOff>
      <xdr:row>818</xdr:row>
      <xdr:rowOff>76200</xdr:rowOff>
    </xdr:to>
    <xdr:sp macro="" textlink="">
      <xdr:nvSpPr>
        <xdr:cNvPr id="1093150" name="Line 290"/>
        <xdr:cNvSpPr>
          <a:spLocks noChangeShapeType="1"/>
        </xdr:cNvSpPr>
      </xdr:nvSpPr>
      <xdr:spPr bwMode="auto">
        <a:xfrm>
          <a:off x="144780" y="2341321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818</xdr:row>
      <xdr:rowOff>160020</xdr:rowOff>
    </xdr:from>
    <xdr:to>
      <xdr:col>0</xdr:col>
      <xdr:colOff>1798320</xdr:colOff>
      <xdr:row>818</xdr:row>
      <xdr:rowOff>160020</xdr:rowOff>
    </xdr:to>
    <xdr:sp macro="" textlink="">
      <xdr:nvSpPr>
        <xdr:cNvPr id="1093151" name="Line 291"/>
        <xdr:cNvSpPr>
          <a:spLocks noChangeShapeType="1"/>
        </xdr:cNvSpPr>
      </xdr:nvSpPr>
      <xdr:spPr bwMode="auto">
        <a:xfrm>
          <a:off x="137160" y="2342159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820</xdr:row>
      <xdr:rowOff>76200</xdr:rowOff>
    </xdr:from>
    <xdr:to>
      <xdr:col>0</xdr:col>
      <xdr:colOff>1790700</xdr:colOff>
      <xdr:row>820</xdr:row>
      <xdr:rowOff>76200</xdr:rowOff>
    </xdr:to>
    <xdr:sp macro="" textlink="">
      <xdr:nvSpPr>
        <xdr:cNvPr id="1093152" name="Line 292"/>
        <xdr:cNvSpPr>
          <a:spLocks noChangeShapeType="1"/>
        </xdr:cNvSpPr>
      </xdr:nvSpPr>
      <xdr:spPr bwMode="auto">
        <a:xfrm>
          <a:off x="144780" y="2347722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820</xdr:row>
      <xdr:rowOff>160020</xdr:rowOff>
    </xdr:from>
    <xdr:to>
      <xdr:col>0</xdr:col>
      <xdr:colOff>1798320</xdr:colOff>
      <xdr:row>820</xdr:row>
      <xdr:rowOff>160020</xdr:rowOff>
    </xdr:to>
    <xdr:sp macro="" textlink="">
      <xdr:nvSpPr>
        <xdr:cNvPr id="1093153" name="Line 293"/>
        <xdr:cNvSpPr>
          <a:spLocks noChangeShapeType="1"/>
        </xdr:cNvSpPr>
      </xdr:nvSpPr>
      <xdr:spPr bwMode="auto">
        <a:xfrm>
          <a:off x="137160" y="2348560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822</xdr:row>
      <xdr:rowOff>76200</xdr:rowOff>
    </xdr:from>
    <xdr:to>
      <xdr:col>0</xdr:col>
      <xdr:colOff>1790700</xdr:colOff>
      <xdr:row>822</xdr:row>
      <xdr:rowOff>76200</xdr:rowOff>
    </xdr:to>
    <xdr:sp macro="" textlink="">
      <xdr:nvSpPr>
        <xdr:cNvPr id="1093154" name="Line 294"/>
        <xdr:cNvSpPr>
          <a:spLocks noChangeShapeType="1"/>
        </xdr:cNvSpPr>
      </xdr:nvSpPr>
      <xdr:spPr bwMode="auto">
        <a:xfrm>
          <a:off x="144780" y="2354122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822</xdr:row>
      <xdr:rowOff>160020</xdr:rowOff>
    </xdr:from>
    <xdr:to>
      <xdr:col>0</xdr:col>
      <xdr:colOff>1798320</xdr:colOff>
      <xdr:row>822</xdr:row>
      <xdr:rowOff>160020</xdr:rowOff>
    </xdr:to>
    <xdr:sp macro="" textlink="">
      <xdr:nvSpPr>
        <xdr:cNvPr id="1093155" name="Line 295"/>
        <xdr:cNvSpPr>
          <a:spLocks noChangeShapeType="1"/>
        </xdr:cNvSpPr>
      </xdr:nvSpPr>
      <xdr:spPr bwMode="auto">
        <a:xfrm>
          <a:off x="137160" y="2354961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824</xdr:row>
      <xdr:rowOff>76200</xdr:rowOff>
    </xdr:from>
    <xdr:to>
      <xdr:col>0</xdr:col>
      <xdr:colOff>1790700</xdr:colOff>
      <xdr:row>824</xdr:row>
      <xdr:rowOff>76200</xdr:rowOff>
    </xdr:to>
    <xdr:sp macro="" textlink="">
      <xdr:nvSpPr>
        <xdr:cNvPr id="1093156" name="Line 296"/>
        <xdr:cNvSpPr>
          <a:spLocks noChangeShapeType="1"/>
        </xdr:cNvSpPr>
      </xdr:nvSpPr>
      <xdr:spPr bwMode="auto">
        <a:xfrm>
          <a:off x="144780" y="2360980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824</xdr:row>
      <xdr:rowOff>160020</xdr:rowOff>
    </xdr:from>
    <xdr:to>
      <xdr:col>0</xdr:col>
      <xdr:colOff>1798320</xdr:colOff>
      <xdr:row>824</xdr:row>
      <xdr:rowOff>160020</xdr:rowOff>
    </xdr:to>
    <xdr:sp macro="" textlink="">
      <xdr:nvSpPr>
        <xdr:cNvPr id="1093157" name="Line 297"/>
        <xdr:cNvSpPr>
          <a:spLocks noChangeShapeType="1"/>
        </xdr:cNvSpPr>
      </xdr:nvSpPr>
      <xdr:spPr bwMode="auto">
        <a:xfrm>
          <a:off x="137160" y="2361819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801</xdr:row>
      <xdr:rowOff>76200</xdr:rowOff>
    </xdr:from>
    <xdr:to>
      <xdr:col>0</xdr:col>
      <xdr:colOff>1790700</xdr:colOff>
      <xdr:row>801</xdr:row>
      <xdr:rowOff>76200</xdr:rowOff>
    </xdr:to>
    <xdr:sp macro="" textlink="">
      <xdr:nvSpPr>
        <xdr:cNvPr id="1093158" name="Line 1096"/>
        <xdr:cNvSpPr>
          <a:spLocks noChangeShapeType="1"/>
        </xdr:cNvSpPr>
      </xdr:nvSpPr>
      <xdr:spPr bwMode="auto">
        <a:xfrm>
          <a:off x="144780" y="2287143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801</xdr:row>
      <xdr:rowOff>160020</xdr:rowOff>
    </xdr:from>
    <xdr:to>
      <xdr:col>0</xdr:col>
      <xdr:colOff>1798320</xdr:colOff>
      <xdr:row>801</xdr:row>
      <xdr:rowOff>160020</xdr:rowOff>
    </xdr:to>
    <xdr:sp macro="" textlink="">
      <xdr:nvSpPr>
        <xdr:cNvPr id="1093159" name="Line 1097"/>
        <xdr:cNvSpPr>
          <a:spLocks noChangeShapeType="1"/>
        </xdr:cNvSpPr>
      </xdr:nvSpPr>
      <xdr:spPr bwMode="auto">
        <a:xfrm>
          <a:off x="137160" y="2287981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830</xdr:row>
      <xdr:rowOff>76200</xdr:rowOff>
    </xdr:from>
    <xdr:to>
      <xdr:col>0</xdr:col>
      <xdr:colOff>1790700</xdr:colOff>
      <xdr:row>830</xdr:row>
      <xdr:rowOff>76200</xdr:rowOff>
    </xdr:to>
    <xdr:sp macro="" textlink="">
      <xdr:nvSpPr>
        <xdr:cNvPr id="1093160" name="Line 1050"/>
        <xdr:cNvSpPr>
          <a:spLocks noChangeShapeType="1"/>
        </xdr:cNvSpPr>
      </xdr:nvSpPr>
      <xdr:spPr bwMode="auto">
        <a:xfrm>
          <a:off x="144780" y="2381326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830</xdr:row>
      <xdr:rowOff>160020</xdr:rowOff>
    </xdr:from>
    <xdr:to>
      <xdr:col>0</xdr:col>
      <xdr:colOff>1798320</xdr:colOff>
      <xdr:row>830</xdr:row>
      <xdr:rowOff>160020</xdr:rowOff>
    </xdr:to>
    <xdr:sp macro="" textlink="">
      <xdr:nvSpPr>
        <xdr:cNvPr id="1093161" name="Line 1051"/>
        <xdr:cNvSpPr>
          <a:spLocks noChangeShapeType="1"/>
        </xdr:cNvSpPr>
      </xdr:nvSpPr>
      <xdr:spPr bwMode="auto">
        <a:xfrm>
          <a:off x="137160" y="2382164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830</xdr:row>
      <xdr:rowOff>76200</xdr:rowOff>
    </xdr:from>
    <xdr:to>
      <xdr:col>0</xdr:col>
      <xdr:colOff>1790700</xdr:colOff>
      <xdr:row>830</xdr:row>
      <xdr:rowOff>76200</xdr:rowOff>
    </xdr:to>
    <xdr:sp macro="" textlink="">
      <xdr:nvSpPr>
        <xdr:cNvPr id="1093162" name="Line 1090"/>
        <xdr:cNvSpPr>
          <a:spLocks noChangeShapeType="1"/>
        </xdr:cNvSpPr>
      </xdr:nvSpPr>
      <xdr:spPr bwMode="auto">
        <a:xfrm>
          <a:off x="144780" y="2381326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830</xdr:row>
      <xdr:rowOff>160020</xdr:rowOff>
    </xdr:from>
    <xdr:to>
      <xdr:col>0</xdr:col>
      <xdr:colOff>1798320</xdr:colOff>
      <xdr:row>830</xdr:row>
      <xdr:rowOff>160020</xdr:rowOff>
    </xdr:to>
    <xdr:sp macro="" textlink="">
      <xdr:nvSpPr>
        <xdr:cNvPr id="1093163" name="Line 1091"/>
        <xdr:cNvSpPr>
          <a:spLocks noChangeShapeType="1"/>
        </xdr:cNvSpPr>
      </xdr:nvSpPr>
      <xdr:spPr bwMode="auto">
        <a:xfrm>
          <a:off x="137160" y="2382164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834</xdr:row>
      <xdr:rowOff>76200</xdr:rowOff>
    </xdr:from>
    <xdr:to>
      <xdr:col>0</xdr:col>
      <xdr:colOff>1790700</xdr:colOff>
      <xdr:row>834</xdr:row>
      <xdr:rowOff>76200</xdr:rowOff>
    </xdr:to>
    <xdr:sp macro="" textlink="">
      <xdr:nvSpPr>
        <xdr:cNvPr id="1093164" name="Line 1050"/>
        <xdr:cNvSpPr>
          <a:spLocks noChangeShapeType="1"/>
        </xdr:cNvSpPr>
      </xdr:nvSpPr>
      <xdr:spPr bwMode="auto">
        <a:xfrm>
          <a:off x="144780" y="2398623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834</xdr:row>
      <xdr:rowOff>160020</xdr:rowOff>
    </xdr:from>
    <xdr:to>
      <xdr:col>0</xdr:col>
      <xdr:colOff>1798320</xdr:colOff>
      <xdr:row>834</xdr:row>
      <xdr:rowOff>160020</xdr:rowOff>
    </xdr:to>
    <xdr:sp macro="" textlink="">
      <xdr:nvSpPr>
        <xdr:cNvPr id="1093165" name="Line 1051"/>
        <xdr:cNvSpPr>
          <a:spLocks noChangeShapeType="1"/>
        </xdr:cNvSpPr>
      </xdr:nvSpPr>
      <xdr:spPr bwMode="auto">
        <a:xfrm>
          <a:off x="137160" y="2399461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834</xdr:row>
      <xdr:rowOff>76200</xdr:rowOff>
    </xdr:from>
    <xdr:to>
      <xdr:col>0</xdr:col>
      <xdr:colOff>1790700</xdr:colOff>
      <xdr:row>834</xdr:row>
      <xdr:rowOff>76200</xdr:rowOff>
    </xdr:to>
    <xdr:sp macro="" textlink="">
      <xdr:nvSpPr>
        <xdr:cNvPr id="1093166" name="Line 1090"/>
        <xdr:cNvSpPr>
          <a:spLocks noChangeShapeType="1"/>
        </xdr:cNvSpPr>
      </xdr:nvSpPr>
      <xdr:spPr bwMode="auto">
        <a:xfrm>
          <a:off x="144780" y="2398623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834</xdr:row>
      <xdr:rowOff>160020</xdr:rowOff>
    </xdr:from>
    <xdr:to>
      <xdr:col>0</xdr:col>
      <xdr:colOff>1798320</xdr:colOff>
      <xdr:row>834</xdr:row>
      <xdr:rowOff>160020</xdr:rowOff>
    </xdr:to>
    <xdr:sp macro="" textlink="">
      <xdr:nvSpPr>
        <xdr:cNvPr id="1093167" name="Line 1091"/>
        <xdr:cNvSpPr>
          <a:spLocks noChangeShapeType="1"/>
        </xdr:cNvSpPr>
      </xdr:nvSpPr>
      <xdr:spPr bwMode="auto">
        <a:xfrm>
          <a:off x="137160" y="2399461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832</xdr:row>
      <xdr:rowOff>76200</xdr:rowOff>
    </xdr:from>
    <xdr:to>
      <xdr:col>0</xdr:col>
      <xdr:colOff>1790700</xdr:colOff>
      <xdr:row>832</xdr:row>
      <xdr:rowOff>76200</xdr:rowOff>
    </xdr:to>
    <xdr:sp macro="" textlink="">
      <xdr:nvSpPr>
        <xdr:cNvPr id="1093168" name="Line 1050"/>
        <xdr:cNvSpPr>
          <a:spLocks noChangeShapeType="1"/>
        </xdr:cNvSpPr>
      </xdr:nvSpPr>
      <xdr:spPr bwMode="auto">
        <a:xfrm>
          <a:off x="144780" y="2389860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832</xdr:row>
      <xdr:rowOff>160020</xdr:rowOff>
    </xdr:from>
    <xdr:to>
      <xdr:col>0</xdr:col>
      <xdr:colOff>1798320</xdr:colOff>
      <xdr:row>832</xdr:row>
      <xdr:rowOff>160020</xdr:rowOff>
    </xdr:to>
    <xdr:sp macro="" textlink="">
      <xdr:nvSpPr>
        <xdr:cNvPr id="1093169" name="Line 1051"/>
        <xdr:cNvSpPr>
          <a:spLocks noChangeShapeType="1"/>
        </xdr:cNvSpPr>
      </xdr:nvSpPr>
      <xdr:spPr bwMode="auto">
        <a:xfrm>
          <a:off x="137160" y="2390698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832</xdr:row>
      <xdr:rowOff>76200</xdr:rowOff>
    </xdr:from>
    <xdr:to>
      <xdr:col>0</xdr:col>
      <xdr:colOff>1790700</xdr:colOff>
      <xdr:row>832</xdr:row>
      <xdr:rowOff>76200</xdr:rowOff>
    </xdr:to>
    <xdr:sp macro="" textlink="">
      <xdr:nvSpPr>
        <xdr:cNvPr id="1093170" name="Line 1090"/>
        <xdr:cNvSpPr>
          <a:spLocks noChangeShapeType="1"/>
        </xdr:cNvSpPr>
      </xdr:nvSpPr>
      <xdr:spPr bwMode="auto">
        <a:xfrm>
          <a:off x="144780" y="2389860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832</xdr:row>
      <xdr:rowOff>160020</xdr:rowOff>
    </xdr:from>
    <xdr:to>
      <xdr:col>0</xdr:col>
      <xdr:colOff>1798320</xdr:colOff>
      <xdr:row>832</xdr:row>
      <xdr:rowOff>160020</xdr:rowOff>
    </xdr:to>
    <xdr:sp macro="" textlink="">
      <xdr:nvSpPr>
        <xdr:cNvPr id="1093171" name="Line 1091"/>
        <xdr:cNvSpPr>
          <a:spLocks noChangeShapeType="1"/>
        </xdr:cNvSpPr>
      </xdr:nvSpPr>
      <xdr:spPr bwMode="auto">
        <a:xfrm>
          <a:off x="137160" y="2390698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828</xdr:row>
      <xdr:rowOff>76200</xdr:rowOff>
    </xdr:from>
    <xdr:to>
      <xdr:col>0</xdr:col>
      <xdr:colOff>1790700</xdr:colOff>
      <xdr:row>828</xdr:row>
      <xdr:rowOff>76200</xdr:rowOff>
    </xdr:to>
    <xdr:sp macro="" textlink="">
      <xdr:nvSpPr>
        <xdr:cNvPr id="1093172" name="Line 1050"/>
        <xdr:cNvSpPr>
          <a:spLocks noChangeShapeType="1"/>
        </xdr:cNvSpPr>
      </xdr:nvSpPr>
      <xdr:spPr bwMode="auto">
        <a:xfrm>
          <a:off x="144780" y="2376678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828</xdr:row>
      <xdr:rowOff>160020</xdr:rowOff>
    </xdr:from>
    <xdr:to>
      <xdr:col>0</xdr:col>
      <xdr:colOff>1798320</xdr:colOff>
      <xdr:row>828</xdr:row>
      <xdr:rowOff>160020</xdr:rowOff>
    </xdr:to>
    <xdr:sp macro="" textlink="">
      <xdr:nvSpPr>
        <xdr:cNvPr id="1093173" name="Line 1051"/>
        <xdr:cNvSpPr>
          <a:spLocks noChangeShapeType="1"/>
        </xdr:cNvSpPr>
      </xdr:nvSpPr>
      <xdr:spPr bwMode="auto">
        <a:xfrm>
          <a:off x="137160" y="2377516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828</xdr:row>
      <xdr:rowOff>76200</xdr:rowOff>
    </xdr:from>
    <xdr:to>
      <xdr:col>0</xdr:col>
      <xdr:colOff>1790700</xdr:colOff>
      <xdr:row>828</xdr:row>
      <xdr:rowOff>76200</xdr:rowOff>
    </xdr:to>
    <xdr:sp macro="" textlink="">
      <xdr:nvSpPr>
        <xdr:cNvPr id="1093174" name="Line 1090"/>
        <xdr:cNvSpPr>
          <a:spLocks noChangeShapeType="1"/>
        </xdr:cNvSpPr>
      </xdr:nvSpPr>
      <xdr:spPr bwMode="auto">
        <a:xfrm>
          <a:off x="144780" y="2376678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828</xdr:row>
      <xdr:rowOff>160020</xdr:rowOff>
    </xdr:from>
    <xdr:to>
      <xdr:col>0</xdr:col>
      <xdr:colOff>1798320</xdr:colOff>
      <xdr:row>828</xdr:row>
      <xdr:rowOff>160020</xdr:rowOff>
    </xdr:to>
    <xdr:sp macro="" textlink="">
      <xdr:nvSpPr>
        <xdr:cNvPr id="1093175" name="Line 1091"/>
        <xdr:cNvSpPr>
          <a:spLocks noChangeShapeType="1"/>
        </xdr:cNvSpPr>
      </xdr:nvSpPr>
      <xdr:spPr bwMode="auto">
        <a:xfrm>
          <a:off x="137160" y="2377516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836</xdr:row>
      <xdr:rowOff>76200</xdr:rowOff>
    </xdr:from>
    <xdr:to>
      <xdr:col>0</xdr:col>
      <xdr:colOff>1790700</xdr:colOff>
      <xdr:row>836</xdr:row>
      <xdr:rowOff>76200</xdr:rowOff>
    </xdr:to>
    <xdr:sp macro="" textlink="">
      <xdr:nvSpPr>
        <xdr:cNvPr id="1093176" name="Line 1050"/>
        <xdr:cNvSpPr>
          <a:spLocks noChangeShapeType="1"/>
        </xdr:cNvSpPr>
      </xdr:nvSpPr>
      <xdr:spPr bwMode="auto">
        <a:xfrm>
          <a:off x="144780" y="2404643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836</xdr:row>
      <xdr:rowOff>160020</xdr:rowOff>
    </xdr:from>
    <xdr:to>
      <xdr:col>0</xdr:col>
      <xdr:colOff>1798320</xdr:colOff>
      <xdr:row>836</xdr:row>
      <xdr:rowOff>160020</xdr:rowOff>
    </xdr:to>
    <xdr:sp macro="" textlink="">
      <xdr:nvSpPr>
        <xdr:cNvPr id="1093177" name="Line 1051"/>
        <xdr:cNvSpPr>
          <a:spLocks noChangeShapeType="1"/>
        </xdr:cNvSpPr>
      </xdr:nvSpPr>
      <xdr:spPr bwMode="auto">
        <a:xfrm>
          <a:off x="137160" y="2405481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836</xdr:row>
      <xdr:rowOff>76200</xdr:rowOff>
    </xdr:from>
    <xdr:to>
      <xdr:col>0</xdr:col>
      <xdr:colOff>1790700</xdr:colOff>
      <xdr:row>836</xdr:row>
      <xdr:rowOff>76200</xdr:rowOff>
    </xdr:to>
    <xdr:sp macro="" textlink="">
      <xdr:nvSpPr>
        <xdr:cNvPr id="1093178" name="Line 1090"/>
        <xdr:cNvSpPr>
          <a:spLocks noChangeShapeType="1"/>
        </xdr:cNvSpPr>
      </xdr:nvSpPr>
      <xdr:spPr bwMode="auto">
        <a:xfrm>
          <a:off x="144780" y="2404643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836</xdr:row>
      <xdr:rowOff>160020</xdr:rowOff>
    </xdr:from>
    <xdr:to>
      <xdr:col>0</xdr:col>
      <xdr:colOff>1798320</xdr:colOff>
      <xdr:row>836</xdr:row>
      <xdr:rowOff>160020</xdr:rowOff>
    </xdr:to>
    <xdr:sp macro="" textlink="">
      <xdr:nvSpPr>
        <xdr:cNvPr id="1093179" name="Line 1091"/>
        <xdr:cNvSpPr>
          <a:spLocks noChangeShapeType="1"/>
        </xdr:cNvSpPr>
      </xdr:nvSpPr>
      <xdr:spPr bwMode="auto">
        <a:xfrm>
          <a:off x="137160" y="2405481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190500</xdr:colOff>
      <xdr:row>910</xdr:row>
      <xdr:rowOff>213360</xdr:rowOff>
    </xdr:from>
    <xdr:to>
      <xdr:col>0</xdr:col>
      <xdr:colOff>2293620</xdr:colOff>
      <xdr:row>910</xdr:row>
      <xdr:rowOff>213360</xdr:rowOff>
    </xdr:to>
    <xdr:sp macro="" textlink="">
      <xdr:nvSpPr>
        <xdr:cNvPr id="1093180" name="Line 1143"/>
        <xdr:cNvSpPr>
          <a:spLocks noChangeShapeType="1"/>
        </xdr:cNvSpPr>
      </xdr:nvSpPr>
      <xdr:spPr bwMode="auto">
        <a:xfrm>
          <a:off x="190500" y="263103360"/>
          <a:ext cx="21031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182880</xdr:colOff>
      <xdr:row>892</xdr:row>
      <xdr:rowOff>0</xdr:rowOff>
    </xdr:from>
    <xdr:to>
      <xdr:col>0</xdr:col>
      <xdr:colOff>2286000</xdr:colOff>
      <xdr:row>892</xdr:row>
      <xdr:rowOff>0</xdr:rowOff>
    </xdr:to>
    <xdr:sp macro="" textlink="">
      <xdr:nvSpPr>
        <xdr:cNvPr id="1093181" name="Line 1143"/>
        <xdr:cNvSpPr>
          <a:spLocks noChangeShapeType="1"/>
        </xdr:cNvSpPr>
      </xdr:nvSpPr>
      <xdr:spPr bwMode="auto">
        <a:xfrm>
          <a:off x="182880" y="257685540"/>
          <a:ext cx="21031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182880</xdr:colOff>
      <xdr:row>886</xdr:row>
      <xdr:rowOff>228600</xdr:rowOff>
    </xdr:from>
    <xdr:to>
      <xdr:col>0</xdr:col>
      <xdr:colOff>2286000</xdr:colOff>
      <xdr:row>886</xdr:row>
      <xdr:rowOff>228600</xdr:rowOff>
    </xdr:to>
    <xdr:sp macro="" textlink="">
      <xdr:nvSpPr>
        <xdr:cNvPr id="1093182" name="Line 1143"/>
        <xdr:cNvSpPr>
          <a:spLocks noChangeShapeType="1"/>
        </xdr:cNvSpPr>
      </xdr:nvSpPr>
      <xdr:spPr bwMode="auto">
        <a:xfrm>
          <a:off x="182880" y="255971040"/>
          <a:ext cx="21031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198120</xdr:colOff>
      <xdr:row>886</xdr:row>
      <xdr:rowOff>381000</xdr:rowOff>
    </xdr:from>
    <xdr:to>
      <xdr:col>0</xdr:col>
      <xdr:colOff>2301240</xdr:colOff>
      <xdr:row>886</xdr:row>
      <xdr:rowOff>381000</xdr:rowOff>
    </xdr:to>
    <xdr:sp macro="" textlink="">
      <xdr:nvSpPr>
        <xdr:cNvPr id="1093183" name="Line 1143"/>
        <xdr:cNvSpPr>
          <a:spLocks noChangeShapeType="1"/>
        </xdr:cNvSpPr>
      </xdr:nvSpPr>
      <xdr:spPr bwMode="auto">
        <a:xfrm>
          <a:off x="198120" y="256016760"/>
          <a:ext cx="21031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104</xdr:row>
      <xdr:rowOff>76200</xdr:rowOff>
    </xdr:from>
    <xdr:to>
      <xdr:col>0</xdr:col>
      <xdr:colOff>1790700</xdr:colOff>
      <xdr:row>104</xdr:row>
      <xdr:rowOff>76200</xdr:rowOff>
    </xdr:to>
    <xdr:sp macro="" textlink="">
      <xdr:nvSpPr>
        <xdr:cNvPr id="1093184" name="Line 115"/>
        <xdr:cNvSpPr>
          <a:spLocks noChangeShapeType="1"/>
        </xdr:cNvSpPr>
      </xdr:nvSpPr>
      <xdr:spPr bwMode="auto">
        <a:xfrm>
          <a:off x="144780" y="256946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104</xdr:row>
      <xdr:rowOff>160020</xdr:rowOff>
    </xdr:from>
    <xdr:to>
      <xdr:col>0</xdr:col>
      <xdr:colOff>1798320</xdr:colOff>
      <xdr:row>104</xdr:row>
      <xdr:rowOff>160020</xdr:rowOff>
    </xdr:to>
    <xdr:sp macro="" textlink="">
      <xdr:nvSpPr>
        <xdr:cNvPr id="1093185" name="Line 116"/>
        <xdr:cNvSpPr>
          <a:spLocks noChangeShapeType="1"/>
        </xdr:cNvSpPr>
      </xdr:nvSpPr>
      <xdr:spPr bwMode="auto">
        <a:xfrm>
          <a:off x="137160" y="257784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120</xdr:row>
      <xdr:rowOff>76200</xdr:rowOff>
    </xdr:from>
    <xdr:to>
      <xdr:col>0</xdr:col>
      <xdr:colOff>1790700</xdr:colOff>
      <xdr:row>120</xdr:row>
      <xdr:rowOff>76200</xdr:rowOff>
    </xdr:to>
    <xdr:sp macro="" textlink="">
      <xdr:nvSpPr>
        <xdr:cNvPr id="1093186" name="Line 115"/>
        <xdr:cNvSpPr>
          <a:spLocks noChangeShapeType="1"/>
        </xdr:cNvSpPr>
      </xdr:nvSpPr>
      <xdr:spPr bwMode="auto">
        <a:xfrm>
          <a:off x="144780" y="288645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120</xdr:row>
      <xdr:rowOff>160020</xdr:rowOff>
    </xdr:from>
    <xdr:to>
      <xdr:col>0</xdr:col>
      <xdr:colOff>1798320</xdr:colOff>
      <xdr:row>120</xdr:row>
      <xdr:rowOff>160020</xdr:rowOff>
    </xdr:to>
    <xdr:sp macro="" textlink="">
      <xdr:nvSpPr>
        <xdr:cNvPr id="1093187" name="Line 116"/>
        <xdr:cNvSpPr>
          <a:spLocks noChangeShapeType="1"/>
        </xdr:cNvSpPr>
      </xdr:nvSpPr>
      <xdr:spPr bwMode="auto">
        <a:xfrm>
          <a:off x="137160" y="289483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190</xdr:row>
      <xdr:rowOff>76200</xdr:rowOff>
    </xdr:from>
    <xdr:to>
      <xdr:col>0</xdr:col>
      <xdr:colOff>1790700</xdr:colOff>
      <xdr:row>190</xdr:row>
      <xdr:rowOff>76200</xdr:rowOff>
    </xdr:to>
    <xdr:sp macro="" textlink="">
      <xdr:nvSpPr>
        <xdr:cNvPr id="1093188" name="Line 115"/>
        <xdr:cNvSpPr>
          <a:spLocks noChangeShapeType="1"/>
        </xdr:cNvSpPr>
      </xdr:nvSpPr>
      <xdr:spPr bwMode="auto">
        <a:xfrm>
          <a:off x="144780" y="429310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190</xdr:row>
      <xdr:rowOff>160020</xdr:rowOff>
    </xdr:from>
    <xdr:to>
      <xdr:col>0</xdr:col>
      <xdr:colOff>1798320</xdr:colOff>
      <xdr:row>190</xdr:row>
      <xdr:rowOff>160020</xdr:rowOff>
    </xdr:to>
    <xdr:sp macro="" textlink="">
      <xdr:nvSpPr>
        <xdr:cNvPr id="1093189" name="Line 116"/>
        <xdr:cNvSpPr>
          <a:spLocks noChangeShapeType="1"/>
        </xdr:cNvSpPr>
      </xdr:nvSpPr>
      <xdr:spPr bwMode="auto">
        <a:xfrm>
          <a:off x="137160" y="430149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126</xdr:row>
      <xdr:rowOff>76200</xdr:rowOff>
    </xdr:from>
    <xdr:to>
      <xdr:col>0</xdr:col>
      <xdr:colOff>1790700</xdr:colOff>
      <xdr:row>126</xdr:row>
      <xdr:rowOff>76200</xdr:rowOff>
    </xdr:to>
    <xdr:sp macro="" textlink="">
      <xdr:nvSpPr>
        <xdr:cNvPr id="1093190" name="Line 115"/>
        <xdr:cNvSpPr>
          <a:spLocks noChangeShapeType="1"/>
        </xdr:cNvSpPr>
      </xdr:nvSpPr>
      <xdr:spPr bwMode="auto">
        <a:xfrm>
          <a:off x="144780" y="3005328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126</xdr:row>
      <xdr:rowOff>160020</xdr:rowOff>
    </xdr:from>
    <xdr:to>
      <xdr:col>0</xdr:col>
      <xdr:colOff>1798320</xdr:colOff>
      <xdr:row>126</xdr:row>
      <xdr:rowOff>160020</xdr:rowOff>
    </xdr:to>
    <xdr:sp macro="" textlink="">
      <xdr:nvSpPr>
        <xdr:cNvPr id="1093191" name="Line 116"/>
        <xdr:cNvSpPr>
          <a:spLocks noChangeShapeType="1"/>
        </xdr:cNvSpPr>
      </xdr:nvSpPr>
      <xdr:spPr bwMode="auto">
        <a:xfrm>
          <a:off x="137160" y="301371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97</xdr:row>
      <xdr:rowOff>76200</xdr:rowOff>
    </xdr:from>
    <xdr:to>
      <xdr:col>0</xdr:col>
      <xdr:colOff>1790700</xdr:colOff>
      <xdr:row>97</xdr:row>
      <xdr:rowOff>76200</xdr:rowOff>
    </xdr:to>
    <xdr:sp macro="" textlink="">
      <xdr:nvSpPr>
        <xdr:cNvPr id="1093192" name="Line 115"/>
        <xdr:cNvSpPr>
          <a:spLocks noChangeShapeType="1"/>
        </xdr:cNvSpPr>
      </xdr:nvSpPr>
      <xdr:spPr bwMode="auto">
        <a:xfrm>
          <a:off x="144780" y="243078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97</xdr:row>
      <xdr:rowOff>160020</xdr:rowOff>
    </xdr:from>
    <xdr:to>
      <xdr:col>0</xdr:col>
      <xdr:colOff>1798320</xdr:colOff>
      <xdr:row>97</xdr:row>
      <xdr:rowOff>160020</xdr:rowOff>
    </xdr:to>
    <xdr:sp macro="" textlink="">
      <xdr:nvSpPr>
        <xdr:cNvPr id="1093193" name="Line 116"/>
        <xdr:cNvSpPr>
          <a:spLocks noChangeShapeType="1"/>
        </xdr:cNvSpPr>
      </xdr:nvSpPr>
      <xdr:spPr bwMode="auto">
        <a:xfrm>
          <a:off x="137160" y="243916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112</xdr:row>
      <xdr:rowOff>76200</xdr:rowOff>
    </xdr:from>
    <xdr:to>
      <xdr:col>0</xdr:col>
      <xdr:colOff>1790700</xdr:colOff>
      <xdr:row>112</xdr:row>
      <xdr:rowOff>76200</xdr:rowOff>
    </xdr:to>
    <xdr:sp macro="" textlink="">
      <xdr:nvSpPr>
        <xdr:cNvPr id="1093194" name="Line 115"/>
        <xdr:cNvSpPr>
          <a:spLocks noChangeShapeType="1"/>
        </xdr:cNvSpPr>
      </xdr:nvSpPr>
      <xdr:spPr bwMode="auto">
        <a:xfrm>
          <a:off x="144780" y="272796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112</xdr:row>
      <xdr:rowOff>160020</xdr:rowOff>
    </xdr:from>
    <xdr:to>
      <xdr:col>0</xdr:col>
      <xdr:colOff>1798320</xdr:colOff>
      <xdr:row>112</xdr:row>
      <xdr:rowOff>160020</xdr:rowOff>
    </xdr:to>
    <xdr:sp macro="" textlink="">
      <xdr:nvSpPr>
        <xdr:cNvPr id="1093195" name="Line 116"/>
        <xdr:cNvSpPr>
          <a:spLocks noChangeShapeType="1"/>
        </xdr:cNvSpPr>
      </xdr:nvSpPr>
      <xdr:spPr bwMode="auto">
        <a:xfrm>
          <a:off x="137160" y="273634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862</xdr:row>
      <xdr:rowOff>76200</xdr:rowOff>
    </xdr:from>
    <xdr:to>
      <xdr:col>0</xdr:col>
      <xdr:colOff>1790700</xdr:colOff>
      <xdr:row>862</xdr:row>
      <xdr:rowOff>76200</xdr:rowOff>
    </xdr:to>
    <xdr:sp macro="" textlink="">
      <xdr:nvSpPr>
        <xdr:cNvPr id="1093196" name="Line 876"/>
        <xdr:cNvSpPr>
          <a:spLocks noChangeShapeType="1"/>
        </xdr:cNvSpPr>
      </xdr:nvSpPr>
      <xdr:spPr bwMode="auto">
        <a:xfrm>
          <a:off x="144780" y="2489606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862</xdr:row>
      <xdr:rowOff>160020</xdr:rowOff>
    </xdr:from>
    <xdr:to>
      <xdr:col>0</xdr:col>
      <xdr:colOff>1798320</xdr:colOff>
      <xdr:row>862</xdr:row>
      <xdr:rowOff>160020</xdr:rowOff>
    </xdr:to>
    <xdr:sp macro="" textlink="">
      <xdr:nvSpPr>
        <xdr:cNvPr id="1093197" name="Line 877"/>
        <xdr:cNvSpPr>
          <a:spLocks noChangeShapeType="1"/>
        </xdr:cNvSpPr>
      </xdr:nvSpPr>
      <xdr:spPr bwMode="auto">
        <a:xfrm>
          <a:off x="137160" y="2490444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862</xdr:row>
      <xdr:rowOff>76200</xdr:rowOff>
    </xdr:from>
    <xdr:to>
      <xdr:col>0</xdr:col>
      <xdr:colOff>1790700</xdr:colOff>
      <xdr:row>862</xdr:row>
      <xdr:rowOff>76200</xdr:rowOff>
    </xdr:to>
    <xdr:sp macro="" textlink="">
      <xdr:nvSpPr>
        <xdr:cNvPr id="1093198" name="Line 934"/>
        <xdr:cNvSpPr>
          <a:spLocks noChangeShapeType="1"/>
        </xdr:cNvSpPr>
      </xdr:nvSpPr>
      <xdr:spPr bwMode="auto">
        <a:xfrm>
          <a:off x="144780" y="2489606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862</xdr:row>
      <xdr:rowOff>160020</xdr:rowOff>
    </xdr:from>
    <xdr:to>
      <xdr:col>0</xdr:col>
      <xdr:colOff>1798320</xdr:colOff>
      <xdr:row>862</xdr:row>
      <xdr:rowOff>160020</xdr:rowOff>
    </xdr:to>
    <xdr:sp macro="" textlink="">
      <xdr:nvSpPr>
        <xdr:cNvPr id="1093199" name="Line 935"/>
        <xdr:cNvSpPr>
          <a:spLocks noChangeShapeType="1"/>
        </xdr:cNvSpPr>
      </xdr:nvSpPr>
      <xdr:spPr bwMode="auto">
        <a:xfrm>
          <a:off x="137160" y="2490444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862</xdr:row>
      <xdr:rowOff>76200</xdr:rowOff>
    </xdr:from>
    <xdr:to>
      <xdr:col>0</xdr:col>
      <xdr:colOff>1790700</xdr:colOff>
      <xdr:row>862</xdr:row>
      <xdr:rowOff>76200</xdr:rowOff>
    </xdr:to>
    <xdr:sp macro="" textlink="">
      <xdr:nvSpPr>
        <xdr:cNvPr id="1093200" name="Line 808"/>
        <xdr:cNvSpPr>
          <a:spLocks noChangeShapeType="1"/>
        </xdr:cNvSpPr>
      </xdr:nvSpPr>
      <xdr:spPr bwMode="auto">
        <a:xfrm>
          <a:off x="144780" y="2489606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862</xdr:row>
      <xdr:rowOff>160020</xdr:rowOff>
    </xdr:from>
    <xdr:to>
      <xdr:col>0</xdr:col>
      <xdr:colOff>1798320</xdr:colOff>
      <xdr:row>862</xdr:row>
      <xdr:rowOff>160020</xdr:rowOff>
    </xdr:to>
    <xdr:sp macro="" textlink="">
      <xdr:nvSpPr>
        <xdr:cNvPr id="1093201" name="Line 809"/>
        <xdr:cNvSpPr>
          <a:spLocks noChangeShapeType="1"/>
        </xdr:cNvSpPr>
      </xdr:nvSpPr>
      <xdr:spPr bwMode="auto">
        <a:xfrm>
          <a:off x="137160" y="2490444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862</xdr:row>
      <xdr:rowOff>76200</xdr:rowOff>
    </xdr:from>
    <xdr:to>
      <xdr:col>0</xdr:col>
      <xdr:colOff>1790700</xdr:colOff>
      <xdr:row>862</xdr:row>
      <xdr:rowOff>76200</xdr:rowOff>
    </xdr:to>
    <xdr:sp macro="" textlink="">
      <xdr:nvSpPr>
        <xdr:cNvPr id="1093202" name="Line 866"/>
        <xdr:cNvSpPr>
          <a:spLocks noChangeShapeType="1"/>
        </xdr:cNvSpPr>
      </xdr:nvSpPr>
      <xdr:spPr bwMode="auto">
        <a:xfrm>
          <a:off x="144780" y="2489606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862</xdr:row>
      <xdr:rowOff>160020</xdr:rowOff>
    </xdr:from>
    <xdr:to>
      <xdr:col>0</xdr:col>
      <xdr:colOff>1798320</xdr:colOff>
      <xdr:row>862</xdr:row>
      <xdr:rowOff>160020</xdr:rowOff>
    </xdr:to>
    <xdr:sp macro="" textlink="">
      <xdr:nvSpPr>
        <xdr:cNvPr id="1093203" name="Line 867"/>
        <xdr:cNvSpPr>
          <a:spLocks noChangeShapeType="1"/>
        </xdr:cNvSpPr>
      </xdr:nvSpPr>
      <xdr:spPr bwMode="auto">
        <a:xfrm>
          <a:off x="137160" y="2490444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862</xdr:row>
      <xdr:rowOff>76200</xdr:rowOff>
    </xdr:from>
    <xdr:to>
      <xdr:col>0</xdr:col>
      <xdr:colOff>1790700</xdr:colOff>
      <xdr:row>862</xdr:row>
      <xdr:rowOff>76200</xdr:rowOff>
    </xdr:to>
    <xdr:sp macro="" textlink="">
      <xdr:nvSpPr>
        <xdr:cNvPr id="1093204" name="Line 672"/>
        <xdr:cNvSpPr>
          <a:spLocks noChangeShapeType="1"/>
        </xdr:cNvSpPr>
      </xdr:nvSpPr>
      <xdr:spPr bwMode="auto">
        <a:xfrm>
          <a:off x="144780" y="2489606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862</xdr:row>
      <xdr:rowOff>160020</xdr:rowOff>
    </xdr:from>
    <xdr:to>
      <xdr:col>0</xdr:col>
      <xdr:colOff>1798320</xdr:colOff>
      <xdr:row>862</xdr:row>
      <xdr:rowOff>160020</xdr:rowOff>
    </xdr:to>
    <xdr:sp macro="" textlink="">
      <xdr:nvSpPr>
        <xdr:cNvPr id="1093205" name="Line 673"/>
        <xdr:cNvSpPr>
          <a:spLocks noChangeShapeType="1"/>
        </xdr:cNvSpPr>
      </xdr:nvSpPr>
      <xdr:spPr bwMode="auto">
        <a:xfrm>
          <a:off x="137160" y="2490444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862</xdr:row>
      <xdr:rowOff>76200</xdr:rowOff>
    </xdr:from>
    <xdr:to>
      <xdr:col>0</xdr:col>
      <xdr:colOff>1790700</xdr:colOff>
      <xdr:row>862</xdr:row>
      <xdr:rowOff>76200</xdr:rowOff>
    </xdr:to>
    <xdr:sp macro="" textlink="">
      <xdr:nvSpPr>
        <xdr:cNvPr id="1093206" name="Line 730"/>
        <xdr:cNvSpPr>
          <a:spLocks noChangeShapeType="1"/>
        </xdr:cNvSpPr>
      </xdr:nvSpPr>
      <xdr:spPr bwMode="auto">
        <a:xfrm>
          <a:off x="144780" y="2489606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862</xdr:row>
      <xdr:rowOff>160020</xdr:rowOff>
    </xdr:from>
    <xdr:to>
      <xdr:col>0</xdr:col>
      <xdr:colOff>1798320</xdr:colOff>
      <xdr:row>862</xdr:row>
      <xdr:rowOff>160020</xdr:rowOff>
    </xdr:to>
    <xdr:sp macro="" textlink="">
      <xdr:nvSpPr>
        <xdr:cNvPr id="1093207" name="Line 731"/>
        <xdr:cNvSpPr>
          <a:spLocks noChangeShapeType="1"/>
        </xdr:cNvSpPr>
      </xdr:nvSpPr>
      <xdr:spPr bwMode="auto">
        <a:xfrm>
          <a:off x="137160" y="2490444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862</xdr:row>
      <xdr:rowOff>76200</xdr:rowOff>
    </xdr:from>
    <xdr:to>
      <xdr:col>0</xdr:col>
      <xdr:colOff>1790700</xdr:colOff>
      <xdr:row>862</xdr:row>
      <xdr:rowOff>76200</xdr:rowOff>
    </xdr:to>
    <xdr:sp macro="" textlink="">
      <xdr:nvSpPr>
        <xdr:cNvPr id="1093208" name="Line 604"/>
        <xdr:cNvSpPr>
          <a:spLocks noChangeShapeType="1"/>
        </xdr:cNvSpPr>
      </xdr:nvSpPr>
      <xdr:spPr bwMode="auto">
        <a:xfrm>
          <a:off x="144780" y="2489606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862</xdr:row>
      <xdr:rowOff>160020</xdr:rowOff>
    </xdr:from>
    <xdr:to>
      <xdr:col>0</xdr:col>
      <xdr:colOff>1798320</xdr:colOff>
      <xdr:row>862</xdr:row>
      <xdr:rowOff>160020</xdr:rowOff>
    </xdr:to>
    <xdr:sp macro="" textlink="">
      <xdr:nvSpPr>
        <xdr:cNvPr id="1093209" name="Line 605"/>
        <xdr:cNvSpPr>
          <a:spLocks noChangeShapeType="1"/>
        </xdr:cNvSpPr>
      </xdr:nvSpPr>
      <xdr:spPr bwMode="auto">
        <a:xfrm>
          <a:off x="137160" y="2490444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862</xdr:row>
      <xdr:rowOff>76200</xdr:rowOff>
    </xdr:from>
    <xdr:to>
      <xdr:col>0</xdr:col>
      <xdr:colOff>1790700</xdr:colOff>
      <xdr:row>862</xdr:row>
      <xdr:rowOff>76200</xdr:rowOff>
    </xdr:to>
    <xdr:sp macro="" textlink="">
      <xdr:nvSpPr>
        <xdr:cNvPr id="1093210" name="Line 662"/>
        <xdr:cNvSpPr>
          <a:spLocks noChangeShapeType="1"/>
        </xdr:cNvSpPr>
      </xdr:nvSpPr>
      <xdr:spPr bwMode="auto">
        <a:xfrm>
          <a:off x="144780" y="2489606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862</xdr:row>
      <xdr:rowOff>160020</xdr:rowOff>
    </xdr:from>
    <xdr:to>
      <xdr:col>0</xdr:col>
      <xdr:colOff>1798320</xdr:colOff>
      <xdr:row>862</xdr:row>
      <xdr:rowOff>160020</xdr:rowOff>
    </xdr:to>
    <xdr:sp macro="" textlink="">
      <xdr:nvSpPr>
        <xdr:cNvPr id="1093211" name="Line 663"/>
        <xdr:cNvSpPr>
          <a:spLocks noChangeShapeType="1"/>
        </xdr:cNvSpPr>
      </xdr:nvSpPr>
      <xdr:spPr bwMode="auto">
        <a:xfrm>
          <a:off x="137160" y="2490444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862</xdr:row>
      <xdr:rowOff>76200</xdr:rowOff>
    </xdr:from>
    <xdr:to>
      <xdr:col>0</xdr:col>
      <xdr:colOff>1790700</xdr:colOff>
      <xdr:row>862</xdr:row>
      <xdr:rowOff>76200</xdr:rowOff>
    </xdr:to>
    <xdr:sp macro="" textlink="">
      <xdr:nvSpPr>
        <xdr:cNvPr id="1093212" name="Line 135"/>
        <xdr:cNvSpPr>
          <a:spLocks noChangeShapeType="1"/>
        </xdr:cNvSpPr>
      </xdr:nvSpPr>
      <xdr:spPr bwMode="auto">
        <a:xfrm>
          <a:off x="144780" y="2489606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862</xdr:row>
      <xdr:rowOff>160020</xdr:rowOff>
    </xdr:from>
    <xdr:to>
      <xdr:col>0</xdr:col>
      <xdr:colOff>1798320</xdr:colOff>
      <xdr:row>862</xdr:row>
      <xdr:rowOff>160020</xdr:rowOff>
    </xdr:to>
    <xdr:sp macro="" textlink="">
      <xdr:nvSpPr>
        <xdr:cNvPr id="1093213" name="Line 136"/>
        <xdr:cNvSpPr>
          <a:spLocks noChangeShapeType="1"/>
        </xdr:cNvSpPr>
      </xdr:nvSpPr>
      <xdr:spPr bwMode="auto">
        <a:xfrm>
          <a:off x="137160" y="2490444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862</xdr:row>
      <xdr:rowOff>76200</xdr:rowOff>
    </xdr:from>
    <xdr:to>
      <xdr:col>0</xdr:col>
      <xdr:colOff>1790700</xdr:colOff>
      <xdr:row>862</xdr:row>
      <xdr:rowOff>76200</xdr:rowOff>
    </xdr:to>
    <xdr:sp macro="" textlink="">
      <xdr:nvSpPr>
        <xdr:cNvPr id="1093214" name="Line 526"/>
        <xdr:cNvSpPr>
          <a:spLocks noChangeShapeType="1"/>
        </xdr:cNvSpPr>
      </xdr:nvSpPr>
      <xdr:spPr bwMode="auto">
        <a:xfrm>
          <a:off x="144780" y="2489606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862</xdr:row>
      <xdr:rowOff>160020</xdr:rowOff>
    </xdr:from>
    <xdr:to>
      <xdr:col>0</xdr:col>
      <xdr:colOff>1798320</xdr:colOff>
      <xdr:row>862</xdr:row>
      <xdr:rowOff>160020</xdr:rowOff>
    </xdr:to>
    <xdr:sp macro="" textlink="">
      <xdr:nvSpPr>
        <xdr:cNvPr id="1093215" name="Line 527"/>
        <xdr:cNvSpPr>
          <a:spLocks noChangeShapeType="1"/>
        </xdr:cNvSpPr>
      </xdr:nvSpPr>
      <xdr:spPr bwMode="auto">
        <a:xfrm>
          <a:off x="137160" y="2490444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862</xdr:row>
      <xdr:rowOff>76200</xdr:rowOff>
    </xdr:from>
    <xdr:to>
      <xdr:col>0</xdr:col>
      <xdr:colOff>1790700</xdr:colOff>
      <xdr:row>862</xdr:row>
      <xdr:rowOff>76200</xdr:rowOff>
    </xdr:to>
    <xdr:sp macro="" textlink="">
      <xdr:nvSpPr>
        <xdr:cNvPr id="1093216" name="Line 1244"/>
        <xdr:cNvSpPr>
          <a:spLocks noChangeShapeType="1"/>
        </xdr:cNvSpPr>
      </xdr:nvSpPr>
      <xdr:spPr bwMode="auto">
        <a:xfrm>
          <a:off x="144780" y="2489606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862</xdr:row>
      <xdr:rowOff>160020</xdr:rowOff>
    </xdr:from>
    <xdr:to>
      <xdr:col>0</xdr:col>
      <xdr:colOff>1798320</xdr:colOff>
      <xdr:row>862</xdr:row>
      <xdr:rowOff>160020</xdr:rowOff>
    </xdr:to>
    <xdr:sp macro="" textlink="">
      <xdr:nvSpPr>
        <xdr:cNvPr id="1093217" name="Line 1245"/>
        <xdr:cNvSpPr>
          <a:spLocks noChangeShapeType="1"/>
        </xdr:cNvSpPr>
      </xdr:nvSpPr>
      <xdr:spPr bwMode="auto">
        <a:xfrm>
          <a:off x="137160" y="2490444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862</xdr:row>
      <xdr:rowOff>76200</xdr:rowOff>
    </xdr:from>
    <xdr:to>
      <xdr:col>0</xdr:col>
      <xdr:colOff>1790700</xdr:colOff>
      <xdr:row>862</xdr:row>
      <xdr:rowOff>76200</xdr:rowOff>
    </xdr:to>
    <xdr:sp macro="" textlink="">
      <xdr:nvSpPr>
        <xdr:cNvPr id="1093218" name="Line 470"/>
        <xdr:cNvSpPr>
          <a:spLocks noChangeShapeType="1"/>
        </xdr:cNvSpPr>
      </xdr:nvSpPr>
      <xdr:spPr bwMode="auto">
        <a:xfrm>
          <a:off x="144780" y="2489606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862</xdr:row>
      <xdr:rowOff>160020</xdr:rowOff>
    </xdr:from>
    <xdr:to>
      <xdr:col>0</xdr:col>
      <xdr:colOff>1798320</xdr:colOff>
      <xdr:row>862</xdr:row>
      <xdr:rowOff>160020</xdr:rowOff>
    </xdr:to>
    <xdr:sp macro="" textlink="">
      <xdr:nvSpPr>
        <xdr:cNvPr id="1093219" name="Line 471"/>
        <xdr:cNvSpPr>
          <a:spLocks noChangeShapeType="1"/>
        </xdr:cNvSpPr>
      </xdr:nvSpPr>
      <xdr:spPr bwMode="auto">
        <a:xfrm>
          <a:off x="137160" y="2490444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862</xdr:row>
      <xdr:rowOff>76200</xdr:rowOff>
    </xdr:from>
    <xdr:to>
      <xdr:col>0</xdr:col>
      <xdr:colOff>1790700</xdr:colOff>
      <xdr:row>862</xdr:row>
      <xdr:rowOff>76200</xdr:rowOff>
    </xdr:to>
    <xdr:sp macro="" textlink="">
      <xdr:nvSpPr>
        <xdr:cNvPr id="1093220" name="Line 1092"/>
        <xdr:cNvSpPr>
          <a:spLocks noChangeShapeType="1"/>
        </xdr:cNvSpPr>
      </xdr:nvSpPr>
      <xdr:spPr bwMode="auto">
        <a:xfrm>
          <a:off x="144780" y="2489606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862</xdr:row>
      <xdr:rowOff>160020</xdr:rowOff>
    </xdr:from>
    <xdr:to>
      <xdr:col>0</xdr:col>
      <xdr:colOff>1798320</xdr:colOff>
      <xdr:row>862</xdr:row>
      <xdr:rowOff>160020</xdr:rowOff>
    </xdr:to>
    <xdr:sp macro="" textlink="">
      <xdr:nvSpPr>
        <xdr:cNvPr id="1093221" name="Line 1093"/>
        <xdr:cNvSpPr>
          <a:spLocks noChangeShapeType="1"/>
        </xdr:cNvSpPr>
      </xdr:nvSpPr>
      <xdr:spPr bwMode="auto">
        <a:xfrm>
          <a:off x="137160" y="2490444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862</xdr:row>
      <xdr:rowOff>76200</xdr:rowOff>
    </xdr:from>
    <xdr:to>
      <xdr:col>0</xdr:col>
      <xdr:colOff>1790700</xdr:colOff>
      <xdr:row>862</xdr:row>
      <xdr:rowOff>76200</xdr:rowOff>
    </xdr:to>
    <xdr:sp macro="" textlink="">
      <xdr:nvSpPr>
        <xdr:cNvPr id="1093222" name="Line 386"/>
        <xdr:cNvSpPr>
          <a:spLocks noChangeShapeType="1"/>
        </xdr:cNvSpPr>
      </xdr:nvSpPr>
      <xdr:spPr bwMode="auto">
        <a:xfrm>
          <a:off x="144780" y="2489606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862</xdr:row>
      <xdr:rowOff>160020</xdr:rowOff>
    </xdr:from>
    <xdr:to>
      <xdr:col>0</xdr:col>
      <xdr:colOff>1798320</xdr:colOff>
      <xdr:row>862</xdr:row>
      <xdr:rowOff>160020</xdr:rowOff>
    </xdr:to>
    <xdr:sp macro="" textlink="">
      <xdr:nvSpPr>
        <xdr:cNvPr id="1093223" name="Line 387"/>
        <xdr:cNvSpPr>
          <a:spLocks noChangeShapeType="1"/>
        </xdr:cNvSpPr>
      </xdr:nvSpPr>
      <xdr:spPr bwMode="auto">
        <a:xfrm>
          <a:off x="137160" y="2490444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862</xdr:row>
      <xdr:rowOff>76200</xdr:rowOff>
    </xdr:from>
    <xdr:to>
      <xdr:col>0</xdr:col>
      <xdr:colOff>1790700</xdr:colOff>
      <xdr:row>862</xdr:row>
      <xdr:rowOff>76200</xdr:rowOff>
    </xdr:to>
    <xdr:sp macro="" textlink="">
      <xdr:nvSpPr>
        <xdr:cNvPr id="1093224" name="Line 1"/>
        <xdr:cNvSpPr>
          <a:spLocks noChangeShapeType="1"/>
        </xdr:cNvSpPr>
      </xdr:nvSpPr>
      <xdr:spPr bwMode="auto">
        <a:xfrm>
          <a:off x="144780" y="2489606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862</xdr:row>
      <xdr:rowOff>160020</xdr:rowOff>
    </xdr:from>
    <xdr:to>
      <xdr:col>0</xdr:col>
      <xdr:colOff>1798320</xdr:colOff>
      <xdr:row>862</xdr:row>
      <xdr:rowOff>160020</xdr:rowOff>
    </xdr:to>
    <xdr:sp macro="" textlink="">
      <xdr:nvSpPr>
        <xdr:cNvPr id="1093225" name="Line 2"/>
        <xdr:cNvSpPr>
          <a:spLocks noChangeShapeType="1"/>
        </xdr:cNvSpPr>
      </xdr:nvSpPr>
      <xdr:spPr bwMode="auto">
        <a:xfrm>
          <a:off x="137160" y="2490444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864</xdr:row>
      <xdr:rowOff>76200</xdr:rowOff>
    </xdr:from>
    <xdr:to>
      <xdr:col>0</xdr:col>
      <xdr:colOff>1790700</xdr:colOff>
      <xdr:row>864</xdr:row>
      <xdr:rowOff>76200</xdr:rowOff>
    </xdr:to>
    <xdr:sp macro="" textlink="">
      <xdr:nvSpPr>
        <xdr:cNvPr id="1093226" name="Line 876"/>
        <xdr:cNvSpPr>
          <a:spLocks noChangeShapeType="1"/>
        </xdr:cNvSpPr>
      </xdr:nvSpPr>
      <xdr:spPr bwMode="auto">
        <a:xfrm>
          <a:off x="144780" y="2494178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864</xdr:row>
      <xdr:rowOff>160020</xdr:rowOff>
    </xdr:from>
    <xdr:to>
      <xdr:col>0</xdr:col>
      <xdr:colOff>1798320</xdr:colOff>
      <xdr:row>864</xdr:row>
      <xdr:rowOff>160020</xdr:rowOff>
    </xdr:to>
    <xdr:sp macro="" textlink="">
      <xdr:nvSpPr>
        <xdr:cNvPr id="1093227" name="Line 877"/>
        <xdr:cNvSpPr>
          <a:spLocks noChangeShapeType="1"/>
        </xdr:cNvSpPr>
      </xdr:nvSpPr>
      <xdr:spPr bwMode="auto">
        <a:xfrm>
          <a:off x="137160" y="2495016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864</xdr:row>
      <xdr:rowOff>76200</xdr:rowOff>
    </xdr:from>
    <xdr:to>
      <xdr:col>0</xdr:col>
      <xdr:colOff>1790700</xdr:colOff>
      <xdr:row>864</xdr:row>
      <xdr:rowOff>76200</xdr:rowOff>
    </xdr:to>
    <xdr:sp macro="" textlink="">
      <xdr:nvSpPr>
        <xdr:cNvPr id="1093228" name="Line 934"/>
        <xdr:cNvSpPr>
          <a:spLocks noChangeShapeType="1"/>
        </xdr:cNvSpPr>
      </xdr:nvSpPr>
      <xdr:spPr bwMode="auto">
        <a:xfrm>
          <a:off x="144780" y="2494178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864</xdr:row>
      <xdr:rowOff>160020</xdr:rowOff>
    </xdr:from>
    <xdr:to>
      <xdr:col>0</xdr:col>
      <xdr:colOff>1798320</xdr:colOff>
      <xdr:row>864</xdr:row>
      <xdr:rowOff>160020</xdr:rowOff>
    </xdr:to>
    <xdr:sp macro="" textlink="">
      <xdr:nvSpPr>
        <xdr:cNvPr id="1093229" name="Line 935"/>
        <xdr:cNvSpPr>
          <a:spLocks noChangeShapeType="1"/>
        </xdr:cNvSpPr>
      </xdr:nvSpPr>
      <xdr:spPr bwMode="auto">
        <a:xfrm>
          <a:off x="137160" y="2495016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864</xdr:row>
      <xdr:rowOff>76200</xdr:rowOff>
    </xdr:from>
    <xdr:to>
      <xdr:col>0</xdr:col>
      <xdr:colOff>1790700</xdr:colOff>
      <xdr:row>864</xdr:row>
      <xdr:rowOff>76200</xdr:rowOff>
    </xdr:to>
    <xdr:sp macro="" textlink="">
      <xdr:nvSpPr>
        <xdr:cNvPr id="1093230" name="Line 808"/>
        <xdr:cNvSpPr>
          <a:spLocks noChangeShapeType="1"/>
        </xdr:cNvSpPr>
      </xdr:nvSpPr>
      <xdr:spPr bwMode="auto">
        <a:xfrm>
          <a:off x="144780" y="2494178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864</xdr:row>
      <xdr:rowOff>160020</xdr:rowOff>
    </xdr:from>
    <xdr:to>
      <xdr:col>0</xdr:col>
      <xdr:colOff>1798320</xdr:colOff>
      <xdr:row>864</xdr:row>
      <xdr:rowOff>160020</xdr:rowOff>
    </xdr:to>
    <xdr:sp macro="" textlink="">
      <xdr:nvSpPr>
        <xdr:cNvPr id="1093231" name="Line 809"/>
        <xdr:cNvSpPr>
          <a:spLocks noChangeShapeType="1"/>
        </xdr:cNvSpPr>
      </xdr:nvSpPr>
      <xdr:spPr bwMode="auto">
        <a:xfrm>
          <a:off x="137160" y="2495016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864</xdr:row>
      <xdr:rowOff>76200</xdr:rowOff>
    </xdr:from>
    <xdr:to>
      <xdr:col>0</xdr:col>
      <xdr:colOff>1790700</xdr:colOff>
      <xdr:row>864</xdr:row>
      <xdr:rowOff>76200</xdr:rowOff>
    </xdr:to>
    <xdr:sp macro="" textlink="">
      <xdr:nvSpPr>
        <xdr:cNvPr id="1093232" name="Line 866"/>
        <xdr:cNvSpPr>
          <a:spLocks noChangeShapeType="1"/>
        </xdr:cNvSpPr>
      </xdr:nvSpPr>
      <xdr:spPr bwMode="auto">
        <a:xfrm>
          <a:off x="144780" y="2494178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864</xdr:row>
      <xdr:rowOff>160020</xdr:rowOff>
    </xdr:from>
    <xdr:to>
      <xdr:col>0</xdr:col>
      <xdr:colOff>1798320</xdr:colOff>
      <xdr:row>864</xdr:row>
      <xdr:rowOff>160020</xdr:rowOff>
    </xdr:to>
    <xdr:sp macro="" textlink="">
      <xdr:nvSpPr>
        <xdr:cNvPr id="1093233" name="Line 867"/>
        <xdr:cNvSpPr>
          <a:spLocks noChangeShapeType="1"/>
        </xdr:cNvSpPr>
      </xdr:nvSpPr>
      <xdr:spPr bwMode="auto">
        <a:xfrm>
          <a:off x="137160" y="2495016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864</xdr:row>
      <xdr:rowOff>76200</xdr:rowOff>
    </xdr:from>
    <xdr:to>
      <xdr:col>0</xdr:col>
      <xdr:colOff>1790700</xdr:colOff>
      <xdr:row>864</xdr:row>
      <xdr:rowOff>76200</xdr:rowOff>
    </xdr:to>
    <xdr:sp macro="" textlink="">
      <xdr:nvSpPr>
        <xdr:cNvPr id="1093234" name="Line 672"/>
        <xdr:cNvSpPr>
          <a:spLocks noChangeShapeType="1"/>
        </xdr:cNvSpPr>
      </xdr:nvSpPr>
      <xdr:spPr bwMode="auto">
        <a:xfrm>
          <a:off x="144780" y="2494178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864</xdr:row>
      <xdr:rowOff>160020</xdr:rowOff>
    </xdr:from>
    <xdr:to>
      <xdr:col>0</xdr:col>
      <xdr:colOff>1798320</xdr:colOff>
      <xdr:row>864</xdr:row>
      <xdr:rowOff>160020</xdr:rowOff>
    </xdr:to>
    <xdr:sp macro="" textlink="">
      <xdr:nvSpPr>
        <xdr:cNvPr id="1093235" name="Line 673"/>
        <xdr:cNvSpPr>
          <a:spLocks noChangeShapeType="1"/>
        </xdr:cNvSpPr>
      </xdr:nvSpPr>
      <xdr:spPr bwMode="auto">
        <a:xfrm>
          <a:off x="137160" y="2495016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864</xdr:row>
      <xdr:rowOff>76200</xdr:rowOff>
    </xdr:from>
    <xdr:to>
      <xdr:col>0</xdr:col>
      <xdr:colOff>1790700</xdr:colOff>
      <xdr:row>864</xdr:row>
      <xdr:rowOff>76200</xdr:rowOff>
    </xdr:to>
    <xdr:sp macro="" textlink="">
      <xdr:nvSpPr>
        <xdr:cNvPr id="1093236" name="Line 730"/>
        <xdr:cNvSpPr>
          <a:spLocks noChangeShapeType="1"/>
        </xdr:cNvSpPr>
      </xdr:nvSpPr>
      <xdr:spPr bwMode="auto">
        <a:xfrm>
          <a:off x="144780" y="2494178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864</xdr:row>
      <xdr:rowOff>160020</xdr:rowOff>
    </xdr:from>
    <xdr:to>
      <xdr:col>0</xdr:col>
      <xdr:colOff>1798320</xdr:colOff>
      <xdr:row>864</xdr:row>
      <xdr:rowOff>160020</xdr:rowOff>
    </xdr:to>
    <xdr:sp macro="" textlink="">
      <xdr:nvSpPr>
        <xdr:cNvPr id="1093237" name="Line 731"/>
        <xdr:cNvSpPr>
          <a:spLocks noChangeShapeType="1"/>
        </xdr:cNvSpPr>
      </xdr:nvSpPr>
      <xdr:spPr bwMode="auto">
        <a:xfrm>
          <a:off x="137160" y="2495016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864</xdr:row>
      <xdr:rowOff>76200</xdr:rowOff>
    </xdr:from>
    <xdr:to>
      <xdr:col>0</xdr:col>
      <xdr:colOff>1790700</xdr:colOff>
      <xdr:row>864</xdr:row>
      <xdr:rowOff>76200</xdr:rowOff>
    </xdr:to>
    <xdr:sp macro="" textlink="">
      <xdr:nvSpPr>
        <xdr:cNvPr id="1093238" name="Line 604"/>
        <xdr:cNvSpPr>
          <a:spLocks noChangeShapeType="1"/>
        </xdr:cNvSpPr>
      </xdr:nvSpPr>
      <xdr:spPr bwMode="auto">
        <a:xfrm>
          <a:off x="144780" y="2494178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864</xdr:row>
      <xdr:rowOff>160020</xdr:rowOff>
    </xdr:from>
    <xdr:to>
      <xdr:col>0</xdr:col>
      <xdr:colOff>1798320</xdr:colOff>
      <xdr:row>864</xdr:row>
      <xdr:rowOff>160020</xdr:rowOff>
    </xdr:to>
    <xdr:sp macro="" textlink="">
      <xdr:nvSpPr>
        <xdr:cNvPr id="1093239" name="Line 605"/>
        <xdr:cNvSpPr>
          <a:spLocks noChangeShapeType="1"/>
        </xdr:cNvSpPr>
      </xdr:nvSpPr>
      <xdr:spPr bwMode="auto">
        <a:xfrm>
          <a:off x="137160" y="2495016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864</xdr:row>
      <xdr:rowOff>76200</xdr:rowOff>
    </xdr:from>
    <xdr:to>
      <xdr:col>0</xdr:col>
      <xdr:colOff>1790700</xdr:colOff>
      <xdr:row>864</xdr:row>
      <xdr:rowOff>76200</xdr:rowOff>
    </xdr:to>
    <xdr:sp macro="" textlink="">
      <xdr:nvSpPr>
        <xdr:cNvPr id="1093240" name="Line 662"/>
        <xdr:cNvSpPr>
          <a:spLocks noChangeShapeType="1"/>
        </xdr:cNvSpPr>
      </xdr:nvSpPr>
      <xdr:spPr bwMode="auto">
        <a:xfrm>
          <a:off x="144780" y="2494178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864</xdr:row>
      <xdr:rowOff>160020</xdr:rowOff>
    </xdr:from>
    <xdr:to>
      <xdr:col>0</xdr:col>
      <xdr:colOff>1798320</xdr:colOff>
      <xdr:row>864</xdr:row>
      <xdr:rowOff>160020</xdr:rowOff>
    </xdr:to>
    <xdr:sp macro="" textlink="">
      <xdr:nvSpPr>
        <xdr:cNvPr id="1093241" name="Line 663"/>
        <xdr:cNvSpPr>
          <a:spLocks noChangeShapeType="1"/>
        </xdr:cNvSpPr>
      </xdr:nvSpPr>
      <xdr:spPr bwMode="auto">
        <a:xfrm>
          <a:off x="137160" y="2495016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864</xdr:row>
      <xdr:rowOff>76200</xdr:rowOff>
    </xdr:from>
    <xdr:to>
      <xdr:col>0</xdr:col>
      <xdr:colOff>1790700</xdr:colOff>
      <xdr:row>864</xdr:row>
      <xdr:rowOff>76200</xdr:rowOff>
    </xdr:to>
    <xdr:sp macro="" textlink="">
      <xdr:nvSpPr>
        <xdr:cNvPr id="1093242" name="Line 135"/>
        <xdr:cNvSpPr>
          <a:spLocks noChangeShapeType="1"/>
        </xdr:cNvSpPr>
      </xdr:nvSpPr>
      <xdr:spPr bwMode="auto">
        <a:xfrm>
          <a:off x="144780" y="2494178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864</xdr:row>
      <xdr:rowOff>160020</xdr:rowOff>
    </xdr:from>
    <xdr:to>
      <xdr:col>0</xdr:col>
      <xdr:colOff>1798320</xdr:colOff>
      <xdr:row>864</xdr:row>
      <xdr:rowOff>160020</xdr:rowOff>
    </xdr:to>
    <xdr:sp macro="" textlink="">
      <xdr:nvSpPr>
        <xdr:cNvPr id="1093243" name="Line 136"/>
        <xdr:cNvSpPr>
          <a:spLocks noChangeShapeType="1"/>
        </xdr:cNvSpPr>
      </xdr:nvSpPr>
      <xdr:spPr bwMode="auto">
        <a:xfrm>
          <a:off x="137160" y="2495016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864</xdr:row>
      <xdr:rowOff>76200</xdr:rowOff>
    </xdr:from>
    <xdr:to>
      <xdr:col>0</xdr:col>
      <xdr:colOff>1790700</xdr:colOff>
      <xdr:row>864</xdr:row>
      <xdr:rowOff>76200</xdr:rowOff>
    </xdr:to>
    <xdr:sp macro="" textlink="">
      <xdr:nvSpPr>
        <xdr:cNvPr id="1093244" name="Line 526"/>
        <xdr:cNvSpPr>
          <a:spLocks noChangeShapeType="1"/>
        </xdr:cNvSpPr>
      </xdr:nvSpPr>
      <xdr:spPr bwMode="auto">
        <a:xfrm>
          <a:off x="144780" y="2494178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864</xdr:row>
      <xdr:rowOff>160020</xdr:rowOff>
    </xdr:from>
    <xdr:to>
      <xdr:col>0</xdr:col>
      <xdr:colOff>1798320</xdr:colOff>
      <xdr:row>864</xdr:row>
      <xdr:rowOff>160020</xdr:rowOff>
    </xdr:to>
    <xdr:sp macro="" textlink="">
      <xdr:nvSpPr>
        <xdr:cNvPr id="1093245" name="Line 527"/>
        <xdr:cNvSpPr>
          <a:spLocks noChangeShapeType="1"/>
        </xdr:cNvSpPr>
      </xdr:nvSpPr>
      <xdr:spPr bwMode="auto">
        <a:xfrm>
          <a:off x="137160" y="2495016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864</xdr:row>
      <xdr:rowOff>76200</xdr:rowOff>
    </xdr:from>
    <xdr:to>
      <xdr:col>0</xdr:col>
      <xdr:colOff>1790700</xdr:colOff>
      <xdr:row>864</xdr:row>
      <xdr:rowOff>76200</xdr:rowOff>
    </xdr:to>
    <xdr:sp macro="" textlink="">
      <xdr:nvSpPr>
        <xdr:cNvPr id="1093246" name="Line 1244"/>
        <xdr:cNvSpPr>
          <a:spLocks noChangeShapeType="1"/>
        </xdr:cNvSpPr>
      </xdr:nvSpPr>
      <xdr:spPr bwMode="auto">
        <a:xfrm>
          <a:off x="144780" y="2494178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864</xdr:row>
      <xdr:rowOff>160020</xdr:rowOff>
    </xdr:from>
    <xdr:to>
      <xdr:col>0</xdr:col>
      <xdr:colOff>1798320</xdr:colOff>
      <xdr:row>864</xdr:row>
      <xdr:rowOff>160020</xdr:rowOff>
    </xdr:to>
    <xdr:sp macro="" textlink="">
      <xdr:nvSpPr>
        <xdr:cNvPr id="1093247" name="Line 1245"/>
        <xdr:cNvSpPr>
          <a:spLocks noChangeShapeType="1"/>
        </xdr:cNvSpPr>
      </xdr:nvSpPr>
      <xdr:spPr bwMode="auto">
        <a:xfrm>
          <a:off x="137160" y="2495016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864</xdr:row>
      <xdr:rowOff>76200</xdr:rowOff>
    </xdr:from>
    <xdr:to>
      <xdr:col>0</xdr:col>
      <xdr:colOff>1790700</xdr:colOff>
      <xdr:row>864</xdr:row>
      <xdr:rowOff>76200</xdr:rowOff>
    </xdr:to>
    <xdr:sp macro="" textlink="">
      <xdr:nvSpPr>
        <xdr:cNvPr id="1093248" name="Line 470"/>
        <xdr:cNvSpPr>
          <a:spLocks noChangeShapeType="1"/>
        </xdr:cNvSpPr>
      </xdr:nvSpPr>
      <xdr:spPr bwMode="auto">
        <a:xfrm>
          <a:off x="144780" y="2494178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864</xdr:row>
      <xdr:rowOff>160020</xdr:rowOff>
    </xdr:from>
    <xdr:to>
      <xdr:col>0</xdr:col>
      <xdr:colOff>1798320</xdr:colOff>
      <xdr:row>864</xdr:row>
      <xdr:rowOff>160020</xdr:rowOff>
    </xdr:to>
    <xdr:sp macro="" textlink="">
      <xdr:nvSpPr>
        <xdr:cNvPr id="1093249" name="Line 471"/>
        <xdr:cNvSpPr>
          <a:spLocks noChangeShapeType="1"/>
        </xdr:cNvSpPr>
      </xdr:nvSpPr>
      <xdr:spPr bwMode="auto">
        <a:xfrm>
          <a:off x="137160" y="2495016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864</xdr:row>
      <xdr:rowOff>76200</xdr:rowOff>
    </xdr:from>
    <xdr:to>
      <xdr:col>0</xdr:col>
      <xdr:colOff>1790700</xdr:colOff>
      <xdr:row>864</xdr:row>
      <xdr:rowOff>76200</xdr:rowOff>
    </xdr:to>
    <xdr:sp macro="" textlink="">
      <xdr:nvSpPr>
        <xdr:cNvPr id="1093250" name="Line 1092"/>
        <xdr:cNvSpPr>
          <a:spLocks noChangeShapeType="1"/>
        </xdr:cNvSpPr>
      </xdr:nvSpPr>
      <xdr:spPr bwMode="auto">
        <a:xfrm>
          <a:off x="144780" y="2494178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864</xdr:row>
      <xdr:rowOff>160020</xdr:rowOff>
    </xdr:from>
    <xdr:to>
      <xdr:col>0</xdr:col>
      <xdr:colOff>1798320</xdr:colOff>
      <xdr:row>864</xdr:row>
      <xdr:rowOff>160020</xdr:rowOff>
    </xdr:to>
    <xdr:sp macro="" textlink="">
      <xdr:nvSpPr>
        <xdr:cNvPr id="1093251" name="Line 1093"/>
        <xdr:cNvSpPr>
          <a:spLocks noChangeShapeType="1"/>
        </xdr:cNvSpPr>
      </xdr:nvSpPr>
      <xdr:spPr bwMode="auto">
        <a:xfrm>
          <a:off x="137160" y="2495016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864</xdr:row>
      <xdr:rowOff>76200</xdr:rowOff>
    </xdr:from>
    <xdr:to>
      <xdr:col>0</xdr:col>
      <xdr:colOff>1790700</xdr:colOff>
      <xdr:row>864</xdr:row>
      <xdr:rowOff>76200</xdr:rowOff>
    </xdr:to>
    <xdr:sp macro="" textlink="">
      <xdr:nvSpPr>
        <xdr:cNvPr id="1093252" name="Line 386"/>
        <xdr:cNvSpPr>
          <a:spLocks noChangeShapeType="1"/>
        </xdr:cNvSpPr>
      </xdr:nvSpPr>
      <xdr:spPr bwMode="auto">
        <a:xfrm>
          <a:off x="144780" y="2494178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864</xdr:row>
      <xdr:rowOff>160020</xdr:rowOff>
    </xdr:from>
    <xdr:to>
      <xdr:col>0</xdr:col>
      <xdr:colOff>1798320</xdr:colOff>
      <xdr:row>864</xdr:row>
      <xdr:rowOff>160020</xdr:rowOff>
    </xdr:to>
    <xdr:sp macro="" textlink="">
      <xdr:nvSpPr>
        <xdr:cNvPr id="1093253" name="Line 387"/>
        <xdr:cNvSpPr>
          <a:spLocks noChangeShapeType="1"/>
        </xdr:cNvSpPr>
      </xdr:nvSpPr>
      <xdr:spPr bwMode="auto">
        <a:xfrm>
          <a:off x="137160" y="2495016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864</xdr:row>
      <xdr:rowOff>76200</xdr:rowOff>
    </xdr:from>
    <xdr:to>
      <xdr:col>0</xdr:col>
      <xdr:colOff>1790700</xdr:colOff>
      <xdr:row>864</xdr:row>
      <xdr:rowOff>76200</xdr:rowOff>
    </xdr:to>
    <xdr:sp macro="" textlink="">
      <xdr:nvSpPr>
        <xdr:cNvPr id="1093254" name="Line 1"/>
        <xdr:cNvSpPr>
          <a:spLocks noChangeShapeType="1"/>
        </xdr:cNvSpPr>
      </xdr:nvSpPr>
      <xdr:spPr bwMode="auto">
        <a:xfrm>
          <a:off x="144780" y="2494178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864</xdr:row>
      <xdr:rowOff>160020</xdr:rowOff>
    </xdr:from>
    <xdr:to>
      <xdr:col>0</xdr:col>
      <xdr:colOff>1798320</xdr:colOff>
      <xdr:row>864</xdr:row>
      <xdr:rowOff>160020</xdr:rowOff>
    </xdr:to>
    <xdr:sp macro="" textlink="">
      <xdr:nvSpPr>
        <xdr:cNvPr id="1093255" name="Line 2"/>
        <xdr:cNvSpPr>
          <a:spLocks noChangeShapeType="1"/>
        </xdr:cNvSpPr>
      </xdr:nvSpPr>
      <xdr:spPr bwMode="auto">
        <a:xfrm>
          <a:off x="137160" y="2495016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866</xdr:row>
      <xdr:rowOff>76200</xdr:rowOff>
    </xdr:from>
    <xdr:to>
      <xdr:col>0</xdr:col>
      <xdr:colOff>1790700</xdr:colOff>
      <xdr:row>866</xdr:row>
      <xdr:rowOff>76200</xdr:rowOff>
    </xdr:to>
    <xdr:sp macro="" textlink="">
      <xdr:nvSpPr>
        <xdr:cNvPr id="1093256" name="Line 876"/>
        <xdr:cNvSpPr>
          <a:spLocks noChangeShapeType="1"/>
        </xdr:cNvSpPr>
      </xdr:nvSpPr>
      <xdr:spPr bwMode="auto">
        <a:xfrm>
          <a:off x="144780" y="2499055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866</xdr:row>
      <xdr:rowOff>160020</xdr:rowOff>
    </xdr:from>
    <xdr:to>
      <xdr:col>0</xdr:col>
      <xdr:colOff>1798320</xdr:colOff>
      <xdr:row>866</xdr:row>
      <xdr:rowOff>160020</xdr:rowOff>
    </xdr:to>
    <xdr:sp macro="" textlink="">
      <xdr:nvSpPr>
        <xdr:cNvPr id="1093257" name="Line 877"/>
        <xdr:cNvSpPr>
          <a:spLocks noChangeShapeType="1"/>
        </xdr:cNvSpPr>
      </xdr:nvSpPr>
      <xdr:spPr bwMode="auto">
        <a:xfrm>
          <a:off x="137160" y="2499893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866</xdr:row>
      <xdr:rowOff>76200</xdr:rowOff>
    </xdr:from>
    <xdr:to>
      <xdr:col>0</xdr:col>
      <xdr:colOff>1790700</xdr:colOff>
      <xdr:row>866</xdr:row>
      <xdr:rowOff>76200</xdr:rowOff>
    </xdr:to>
    <xdr:sp macro="" textlink="">
      <xdr:nvSpPr>
        <xdr:cNvPr id="1093258" name="Line 934"/>
        <xdr:cNvSpPr>
          <a:spLocks noChangeShapeType="1"/>
        </xdr:cNvSpPr>
      </xdr:nvSpPr>
      <xdr:spPr bwMode="auto">
        <a:xfrm>
          <a:off x="144780" y="2499055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866</xdr:row>
      <xdr:rowOff>160020</xdr:rowOff>
    </xdr:from>
    <xdr:to>
      <xdr:col>0</xdr:col>
      <xdr:colOff>1798320</xdr:colOff>
      <xdr:row>866</xdr:row>
      <xdr:rowOff>160020</xdr:rowOff>
    </xdr:to>
    <xdr:sp macro="" textlink="">
      <xdr:nvSpPr>
        <xdr:cNvPr id="1093259" name="Line 935"/>
        <xdr:cNvSpPr>
          <a:spLocks noChangeShapeType="1"/>
        </xdr:cNvSpPr>
      </xdr:nvSpPr>
      <xdr:spPr bwMode="auto">
        <a:xfrm>
          <a:off x="137160" y="2499893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866</xdr:row>
      <xdr:rowOff>76200</xdr:rowOff>
    </xdr:from>
    <xdr:to>
      <xdr:col>0</xdr:col>
      <xdr:colOff>1790700</xdr:colOff>
      <xdr:row>866</xdr:row>
      <xdr:rowOff>76200</xdr:rowOff>
    </xdr:to>
    <xdr:sp macro="" textlink="">
      <xdr:nvSpPr>
        <xdr:cNvPr id="1093260" name="Line 808"/>
        <xdr:cNvSpPr>
          <a:spLocks noChangeShapeType="1"/>
        </xdr:cNvSpPr>
      </xdr:nvSpPr>
      <xdr:spPr bwMode="auto">
        <a:xfrm>
          <a:off x="144780" y="2499055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866</xdr:row>
      <xdr:rowOff>160020</xdr:rowOff>
    </xdr:from>
    <xdr:to>
      <xdr:col>0</xdr:col>
      <xdr:colOff>1798320</xdr:colOff>
      <xdr:row>866</xdr:row>
      <xdr:rowOff>160020</xdr:rowOff>
    </xdr:to>
    <xdr:sp macro="" textlink="">
      <xdr:nvSpPr>
        <xdr:cNvPr id="1093261" name="Line 809"/>
        <xdr:cNvSpPr>
          <a:spLocks noChangeShapeType="1"/>
        </xdr:cNvSpPr>
      </xdr:nvSpPr>
      <xdr:spPr bwMode="auto">
        <a:xfrm>
          <a:off x="137160" y="2499893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866</xdr:row>
      <xdr:rowOff>76200</xdr:rowOff>
    </xdr:from>
    <xdr:to>
      <xdr:col>0</xdr:col>
      <xdr:colOff>1790700</xdr:colOff>
      <xdr:row>866</xdr:row>
      <xdr:rowOff>76200</xdr:rowOff>
    </xdr:to>
    <xdr:sp macro="" textlink="">
      <xdr:nvSpPr>
        <xdr:cNvPr id="1093262" name="Line 866"/>
        <xdr:cNvSpPr>
          <a:spLocks noChangeShapeType="1"/>
        </xdr:cNvSpPr>
      </xdr:nvSpPr>
      <xdr:spPr bwMode="auto">
        <a:xfrm>
          <a:off x="144780" y="2499055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866</xdr:row>
      <xdr:rowOff>160020</xdr:rowOff>
    </xdr:from>
    <xdr:to>
      <xdr:col>0</xdr:col>
      <xdr:colOff>1798320</xdr:colOff>
      <xdr:row>866</xdr:row>
      <xdr:rowOff>160020</xdr:rowOff>
    </xdr:to>
    <xdr:sp macro="" textlink="">
      <xdr:nvSpPr>
        <xdr:cNvPr id="1093263" name="Line 867"/>
        <xdr:cNvSpPr>
          <a:spLocks noChangeShapeType="1"/>
        </xdr:cNvSpPr>
      </xdr:nvSpPr>
      <xdr:spPr bwMode="auto">
        <a:xfrm>
          <a:off x="137160" y="2499893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866</xdr:row>
      <xdr:rowOff>76200</xdr:rowOff>
    </xdr:from>
    <xdr:to>
      <xdr:col>0</xdr:col>
      <xdr:colOff>1790700</xdr:colOff>
      <xdr:row>866</xdr:row>
      <xdr:rowOff>76200</xdr:rowOff>
    </xdr:to>
    <xdr:sp macro="" textlink="">
      <xdr:nvSpPr>
        <xdr:cNvPr id="1093264" name="Line 672"/>
        <xdr:cNvSpPr>
          <a:spLocks noChangeShapeType="1"/>
        </xdr:cNvSpPr>
      </xdr:nvSpPr>
      <xdr:spPr bwMode="auto">
        <a:xfrm>
          <a:off x="144780" y="2499055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866</xdr:row>
      <xdr:rowOff>160020</xdr:rowOff>
    </xdr:from>
    <xdr:to>
      <xdr:col>0</xdr:col>
      <xdr:colOff>1798320</xdr:colOff>
      <xdr:row>866</xdr:row>
      <xdr:rowOff>160020</xdr:rowOff>
    </xdr:to>
    <xdr:sp macro="" textlink="">
      <xdr:nvSpPr>
        <xdr:cNvPr id="1093265" name="Line 673"/>
        <xdr:cNvSpPr>
          <a:spLocks noChangeShapeType="1"/>
        </xdr:cNvSpPr>
      </xdr:nvSpPr>
      <xdr:spPr bwMode="auto">
        <a:xfrm>
          <a:off x="137160" y="2499893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866</xdr:row>
      <xdr:rowOff>76200</xdr:rowOff>
    </xdr:from>
    <xdr:to>
      <xdr:col>0</xdr:col>
      <xdr:colOff>1790700</xdr:colOff>
      <xdr:row>866</xdr:row>
      <xdr:rowOff>76200</xdr:rowOff>
    </xdr:to>
    <xdr:sp macro="" textlink="">
      <xdr:nvSpPr>
        <xdr:cNvPr id="1093266" name="Line 730"/>
        <xdr:cNvSpPr>
          <a:spLocks noChangeShapeType="1"/>
        </xdr:cNvSpPr>
      </xdr:nvSpPr>
      <xdr:spPr bwMode="auto">
        <a:xfrm>
          <a:off x="144780" y="2499055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866</xdr:row>
      <xdr:rowOff>160020</xdr:rowOff>
    </xdr:from>
    <xdr:to>
      <xdr:col>0</xdr:col>
      <xdr:colOff>1798320</xdr:colOff>
      <xdr:row>866</xdr:row>
      <xdr:rowOff>160020</xdr:rowOff>
    </xdr:to>
    <xdr:sp macro="" textlink="">
      <xdr:nvSpPr>
        <xdr:cNvPr id="1093267" name="Line 731"/>
        <xdr:cNvSpPr>
          <a:spLocks noChangeShapeType="1"/>
        </xdr:cNvSpPr>
      </xdr:nvSpPr>
      <xdr:spPr bwMode="auto">
        <a:xfrm>
          <a:off x="137160" y="2499893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866</xdr:row>
      <xdr:rowOff>76200</xdr:rowOff>
    </xdr:from>
    <xdr:to>
      <xdr:col>0</xdr:col>
      <xdr:colOff>1790700</xdr:colOff>
      <xdr:row>866</xdr:row>
      <xdr:rowOff>76200</xdr:rowOff>
    </xdr:to>
    <xdr:sp macro="" textlink="">
      <xdr:nvSpPr>
        <xdr:cNvPr id="1093268" name="Line 604"/>
        <xdr:cNvSpPr>
          <a:spLocks noChangeShapeType="1"/>
        </xdr:cNvSpPr>
      </xdr:nvSpPr>
      <xdr:spPr bwMode="auto">
        <a:xfrm>
          <a:off x="144780" y="2499055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866</xdr:row>
      <xdr:rowOff>160020</xdr:rowOff>
    </xdr:from>
    <xdr:to>
      <xdr:col>0</xdr:col>
      <xdr:colOff>1798320</xdr:colOff>
      <xdr:row>866</xdr:row>
      <xdr:rowOff>160020</xdr:rowOff>
    </xdr:to>
    <xdr:sp macro="" textlink="">
      <xdr:nvSpPr>
        <xdr:cNvPr id="1093269" name="Line 605"/>
        <xdr:cNvSpPr>
          <a:spLocks noChangeShapeType="1"/>
        </xdr:cNvSpPr>
      </xdr:nvSpPr>
      <xdr:spPr bwMode="auto">
        <a:xfrm>
          <a:off x="137160" y="2499893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866</xdr:row>
      <xdr:rowOff>76200</xdr:rowOff>
    </xdr:from>
    <xdr:to>
      <xdr:col>0</xdr:col>
      <xdr:colOff>1790700</xdr:colOff>
      <xdr:row>866</xdr:row>
      <xdr:rowOff>76200</xdr:rowOff>
    </xdr:to>
    <xdr:sp macro="" textlink="">
      <xdr:nvSpPr>
        <xdr:cNvPr id="1093270" name="Line 662"/>
        <xdr:cNvSpPr>
          <a:spLocks noChangeShapeType="1"/>
        </xdr:cNvSpPr>
      </xdr:nvSpPr>
      <xdr:spPr bwMode="auto">
        <a:xfrm>
          <a:off x="144780" y="2499055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866</xdr:row>
      <xdr:rowOff>160020</xdr:rowOff>
    </xdr:from>
    <xdr:to>
      <xdr:col>0</xdr:col>
      <xdr:colOff>1798320</xdr:colOff>
      <xdr:row>866</xdr:row>
      <xdr:rowOff>160020</xdr:rowOff>
    </xdr:to>
    <xdr:sp macro="" textlink="">
      <xdr:nvSpPr>
        <xdr:cNvPr id="1093271" name="Line 663"/>
        <xdr:cNvSpPr>
          <a:spLocks noChangeShapeType="1"/>
        </xdr:cNvSpPr>
      </xdr:nvSpPr>
      <xdr:spPr bwMode="auto">
        <a:xfrm>
          <a:off x="137160" y="2499893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866</xdr:row>
      <xdr:rowOff>76200</xdr:rowOff>
    </xdr:from>
    <xdr:to>
      <xdr:col>0</xdr:col>
      <xdr:colOff>1790700</xdr:colOff>
      <xdr:row>866</xdr:row>
      <xdr:rowOff>76200</xdr:rowOff>
    </xdr:to>
    <xdr:sp macro="" textlink="">
      <xdr:nvSpPr>
        <xdr:cNvPr id="1093272" name="Line 135"/>
        <xdr:cNvSpPr>
          <a:spLocks noChangeShapeType="1"/>
        </xdr:cNvSpPr>
      </xdr:nvSpPr>
      <xdr:spPr bwMode="auto">
        <a:xfrm>
          <a:off x="144780" y="2499055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866</xdr:row>
      <xdr:rowOff>160020</xdr:rowOff>
    </xdr:from>
    <xdr:to>
      <xdr:col>0</xdr:col>
      <xdr:colOff>1798320</xdr:colOff>
      <xdr:row>866</xdr:row>
      <xdr:rowOff>160020</xdr:rowOff>
    </xdr:to>
    <xdr:sp macro="" textlink="">
      <xdr:nvSpPr>
        <xdr:cNvPr id="1093273" name="Line 136"/>
        <xdr:cNvSpPr>
          <a:spLocks noChangeShapeType="1"/>
        </xdr:cNvSpPr>
      </xdr:nvSpPr>
      <xdr:spPr bwMode="auto">
        <a:xfrm>
          <a:off x="137160" y="2499893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866</xdr:row>
      <xdr:rowOff>76200</xdr:rowOff>
    </xdr:from>
    <xdr:to>
      <xdr:col>0</xdr:col>
      <xdr:colOff>1790700</xdr:colOff>
      <xdr:row>866</xdr:row>
      <xdr:rowOff>76200</xdr:rowOff>
    </xdr:to>
    <xdr:sp macro="" textlink="">
      <xdr:nvSpPr>
        <xdr:cNvPr id="1093274" name="Line 526"/>
        <xdr:cNvSpPr>
          <a:spLocks noChangeShapeType="1"/>
        </xdr:cNvSpPr>
      </xdr:nvSpPr>
      <xdr:spPr bwMode="auto">
        <a:xfrm>
          <a:off x="144780" y="2499055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866</xdr:row>
      <xdr:rowOff>160020</xdr:rowOff>
    </xdr:from>
    <xdr:to>
      <xdr:col>0</xdr:col>
      <xdr:colOff>1798320</xdr:colOff>
      <xdr:row>866</xdr:row>
      <xdr:rowOff>160020</xdr:rowOff>
    </xdr:to>
    <xdr:sp macro="" textlink="">
      <xdr:nvSpPr>
        <xdr:cNvPr id="1093275" name="Line 527"/>
        <xdr:cNvSpPr>
          <a:spLocks noChangeShapeType="1"/>
        </xdr:cNvSpPr>
      </xdr:nvSpPr>
      <xdr:spPr bwMode="auto">
        <a:xfrm>
          <a:off x="137160" y="2499893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866</xdr:row>
      <xdr:rowOff>76200</xdr:rowOff>
    </xdr:from>
    <xdr:to>
      <xdr:col>0</xdr:col>
      <xdr:colOff>1790700</xdr:colOff>
      <xdr:row>866</xdr:row>
      <xdr:rowOff>76200</xdr:rowOff>
    </xdr:to>
    <xdr:sp macro="" textlink="">
      <xdr:nvSpPr>
        <xdr:cNvPr id="1093276" name="Line 1244"/>
        <xdr:cNvSpPr>
          <a:spLocks noChangeShapeType="1"/>
        </xdr:cNvSpPr>
      </xdr:nvSpPr>
      <xdr:spPr bwMode="auto">
        <a:xfrm>
          <a:off x="144780" y="2499055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866</xdr:row>
      <xdr:rowOff>160020</xdr:rowOff>
    </xdr:from>
    <xdr:to>
      <xdr:col>0</xdr:col>
      <xdr:colOff>1798320</xdr:colOff>
      <xdr:row>866</xdr:row>
      <xdr:rowOff>160020</xdr:rowOff>
    </xdr:to>
    <xdr:sp macro="" textlink="">
      <xdr:nvSpPr>
        <xdr:cNvPr id="1093277" name="Line 1245"/>
        <xdr:cNvSpPr>
          <a:spLocks noChangeShapeType="1"/>
        </xdr:cNvSpPr>
      </xdr:nvSpPr>
      <xdr:spPr bwMode="auto">
        <a:xfrm>
          <a:off x="137160" y="2499893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866</xdr:row>
      <xdr:rowOff>76200</xdr:rowOff>
    </xdr:from>
    <xdr:to>
      <xdr:col>0</xdr:col>
      <xdr:colOff>1790700</xdr:colOff>
      <xdr:row>866</xdr:row>
      <xdr:rowOff>76200</xdr:rowOff>
    </xdr:to>
    <xdr:sp macro="" textlink="">
      <xdr:nvSpPr>
        <xdr:cNvPr id="1093278" name="Line 470"/>
        <xdr:cNvSpPr>
          <a:spLocks noChangeShapeType="1"/>
        </xdr:cNvSpPr>
      </xdr:nvSpPr>
      <xdr:spPr bwMode="auto">
        <a:xfrm>
          <a:off x="144780" y="2499055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866</xdr:row>
      <xdr:rowOff>160020</xdr:rowOff>
    </xdr:from>
    <xdr:to>
      <xdr:col>0</xdr:col>
      <xdr:colOff>1798320</xdr:colOff>
      <xdr:row>866</xdr:row>
      <xdr:rowOff>160020</xdr:rowOff>
    </xdr:to>
    <xdr:sp macro="" textlink="">
      <xdr:nvSpPr>
        <xdr:cNvPr id="1093279" name="Line 471"/>
        <xdr:cNvSpPr>
          <a:spLocks noChangeShapeType="1"/>
        </xdr:cNvSpPr>
      </xdr:nvSpPr>
      <xdr:spPr bwMode="auto">
        <a:xfrm>
          <a:off x="137160" y="2499893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866</xdr:row>
      <xdr:rowOff>76200</xdr:rowOff>
    </xdr:from>
    <xdr:to>
      <xdr:col>0</xdr:col>
      <xdr:colOff>1790700</xdr:colOff>
      <xdr:row>866</xdr:row>
      <xdr:rowOff>76200</xdr:rowOff>
    </xdr:to>
    <xdr:sp macro="" textlink="">
      <xdr:nvSpPr>
        <xdr:cNvPr id="1093280" name="Line 1092"/>
        <xdr:cNvSpPr>
          <a:spLocks noChangeShapeType="1"/>
        </xdr:cNvSpPr>
      </xdr:nvSpPr>
      <xdr:spPr bwMode="auto">
        <a:xfrm>
          <a:off x="144780" y="2499055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866</xdr:row>
      <xdr:rowOff>160020</xdr:rowOff>
    </xdr:from>
    <xdr:to>
      <xdr:col>0</xdr:col>
      <xdr:colOff>1798320</xdr:colOff>
      <xdr:row>866</xdr:row>
      <xdr:rowOff>160020</xdr:rowOff>
    </xdr:to>
    <xdr:sp macro="" textlink="">
      <xdr:nvSpPr>
        <xdr:cNvPr id="1093281" name="Line 1093"/>
        <xdr:cNvSpPr>
          <a:spLocks noChangeShapeType="1"/>
        </xdr:cNvSpPr>
      </xdr:nvSpPr>
      <xdr:spPr bwMode="auto">
        <a:xfrm>
          <a:off x="137160" y="2499893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866</xdr:row>
      <xdr:rowOff>76200</xdr:rowOff>
    </xdr:from>
    <xdr:to>
      <xdr:col>0</xdr:col>
      <xdr:colOff>1790700</xdr:colOff>
      <xdr:row>866</xdr:row>
      <xdr:rowOff>76200</xdr:rowOff>
    </xdr:to>
    <xdr:sp macro="" textlink="">
      <xdr:nvSpPr>
        <xdr:cNvPr id="1093282" name="Line 386"/>
        <xdr:cNvSpPr>
          <a:spLocks noChangeShapeType="1"/>
        </xdr:cNvSpPr>
      </xdr:nvSpPr>
      <xdr:spPr bwMode="auto">
        <a:xfrm>
          <a:off x="144780" y="2499055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866</xdr:row>
      <xdr:rowOff>160020</xdr:rowOff>
    </xdr:from>
    <xdr:to>
      <xdr:col>0</xdr:col>
      <xdr:colOff>1798320</xdr:colOff>
      <xdr:row>866</xdr:row>
      <xdr:rowOff>160020</xdr:rowOff>
    </xdr:to>
    <xdr:sp macro="" textlink="">
      <xdr:nvSpPr>
        <xdr:cNvPr id="1093283" name="Line 387"/>
        <xdr:cNvSpPr>
          <a:spLocks noChangeShapeType="1"/>
        </xdr:cNvSpPr>
      </xdr:nvSpPr>
      <xdr:spPr bwMode="auto">
        <a:xfrm>
          <a:off x="137160" y="2499893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866</xdr:row>
      <xdr:rowOff>76200</xdr:rowOff>
    </xdr:from>
    <xdr:to>
      <xdr:col>0</xdr:col>
      <xdr:colOff>1790700</xdr:colOff>
      <xdr:row>866</xdr:row>
      <xdr:rowOff>76200</xdr:rowOff>
    </xdr:to>
    <xdr:sp macro="" textlink="">
      <xdr:nvSpPr>
        <xdr:cNvPr id="1093284" name="Line 1"/>
        <xdr:cNvSpPr>
          <a:spLocks noChangeShapeType="1"/>
        </xdr:cNvSpPr>
      </xdr:nvSpPr>
      <xdr:spPr bwMode="auto">
        <a:xfrm>
          <a:off x="144780" y="2499055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866</xdr:row>
      <xdr:rowOff>160020</xdr:rowOff>
    </xdr:from>
    <xdr:to>
      <xdr:col>0</xdr:col>
      <xdr:colOff>1798320</xdr:colOff>
      <xdr:row>866</xdr:row>
      <xdr:rowOff>160020</xdr:rowOff>
    </xdr:to>
    <xdr:sp macro="" textlink="">
      <xdr:nvSpPr>
        <xdr:cNvPr id="1093285" name="Line 2"/>
        <xdr:cNvSpPr>
          <a:spLocks noChangeShapeType="1"/>
        </xdr:cNvSpPr>
      </xdr:nvSpPr>
      <xdr:spPr bwMode="auto">
        <a:xfrm>
          <a:off x="137160" y="2499893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870</xdr:row>
      <xdr:rowOff>76200</xdr:rowOff>
    </xdr:from>
    <xdr:to>
      <xdr:col>0</xdr:col>
      <xdr:colOff>1790700</xdr:colOff>
      <xdr:row>870</xdr:row>
      <xdr:rowOff>76200</xdr:rowOff>
    </xdr:to>
    <xdr:sp macro="" textlink="">
      <xdr:nvSpPr>
        <xdr:cNvPr id="1093286" name="Line 876"/>
        <xdr:cNvSpPr>
          <a:spLocks noChangeShapeType="1"/>
        </xdr:cNvSpPr>
      </xdr:nvSpPr>
      <xdr:spPr bwMode="auto">
        <a:xfrm>
          <a:off x="144780" y="2513685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870</xdr:row>
      <xdr:rowOff>160020</xdr:rowOff>
    </xdr:from>
    <xdr:to>
      <xdr:col>0</xdr:col>
      <xdr:colOff>1798320</xdr:colOff>
      <xdr:row>870</xdr:row>
      <xdr:rowOff>160020</xdr:rowOff>
    </xdr:to>
    <xdr:sp macro="" textlink="">
      <xdr:nvSpPr>
        <xdr:cNvPr id="1093287" name="Line 877"/>
        <xdr:cNvSpPr>
          <a:spLocks noChangeShapeType="1"/>
        </xdr:cNvSpPr>
      </xdr:nvSpPr>
      <xdr:spPr bwMode="auto">
        <a:xfrm>
          <a:off x="137160" y="2514523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870</xdr:row>
      <xdr:rowOff>76200</xdr:rowOff>
    </xdr:from>
    <xdr:to>
      <xdr:col>0</xdr:col>
      <xdr:colOff>1790700</xdr:colOff>
      <xdr:row>870</xdr:row>
      <xdr:rowOff>76200</xdr:rowOff>
    </xdr:to>
    <xdr:sp macro="" textlink="">
      <xdr:nvSpPr>
        <xdr:cNvPr id="1093288" name="Line 934"/>
        <xdr:cNvSpPr>
          <a:spLocks noChangeShapeType="1"/>
        </xdr:cNvSpPr>
      </xdr:nvSpPr>
      <xdr:spPr bwMode="auto">
        <a:xfrm>
          <a:off x="144780" y="2513685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870</xdr:row>
      <xdr:rowOff>160020</xdr:rowOff>
    </xdr:from>
    <xdr:to>
      <xdr:col>0</xdr:col>
      <xdr:colOff>1798320</xdr:colOff>
      <xdr:row>870</xdr:row>
      <xdr:rowOff>160020</xdr:rowOff>
    </xdr:to>
    <xdr:sp macro="" textlink="">
      <xdr:nvSpPr>
        <xdr:cNvPr id="1093289" name="Line 935"/>
        <xdr:cNvSpPr>
          <a:spLocks noChangeShapeType="1"/>
        </xdr:cNvSpPr>
      </xdr:nvSpPr>
      <xdr:spPr bwMode="auto">
        <a:xfrm>
          <a:off x="137160" y="2514523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870</xdr:row>
      <xdr:rowOff>76200</xdr:rowOff>
    </xdr:from>
    <xdr:to>
      <xdr:col>0</xdr:col>
      <xdr:colOff>1790700</xdr:colOff>
      <xdr:row>870</xdr:row>
      <xdr:rowOff>76200</xdr:rowOff>
    </xdr:to>
    <xdr:sp macro="" textlink="">
      <xdr:nvSpPr>
        <xdr:cNvPr id="1093290" name="Line 808"/>
        <xdr:cNvSpPr>
          <a:spLocks noChangeShapeType="1"/>
        </xdr:cNvSpPr>
      </xdr:nvSpPr>
      <xdr:spPr bwMode="auto">
        <a:xfrm>
          <a:off x="144780" y="2513685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870</xdr:row>
      <xdr:rowOff>160020</xdr:rowOff>
    </xdr:from>
    <xdr:to>
      <xdr:col>0</xdr:col>
      <xdr:colOff>1798320</xdr:colOff>
      <xdr:row>870</xdr:row>
      <xdr:rowOff>160020</xdr:rowOff>
    </xdr:to>
    <xdr:sp macro="" textlink="">
      <xdr:nvSpPr>
        <xdr:cNvPr id="1093291" name="Line 809"/>
        <xdr:cNvSpPr>
          <a:spLocks noChangeShapeType="1"/>
        </xdr:cNvSpPr>
      </xdr:nvSpPr>
      <xdr:spPr bwMode="auto">
        <a:xfrm>
          <a:off x="137160" y="2514523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870</xdr:row>
      <xdr:rowOff>76200</xdr:rowOff>
    </xdr:from>
    <xdr:to>
      <xdr:col>0</xdr:col>
      <xdr:colOff>1790700</xdr:colOff>
      <xdr:row>870</xdr:row>
      <xdr:rowOff>76200</xdr:rowOff>
    </xdr:to>
    <xdr:sp macro="" textlink="">
      <xdr:nvSpPr>
        <xdr:cNvPr id="1093292" name="Line 866"/>
        <xdr:cNvSpPr>
          <a:spLocks noChangeShapeType="1"/>
        </xdr:cNvSpPr>
      </xdr:nvSpPr>
      <xdr:spPr bwMode="auto">
        <a:xfrm>
          <a:off x="144780" y="2513685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870</xdr:row>
      <xdr:rowOff>160020</xdr:rowOff>
    </xdr:from>
    <xdr:to>
      <xdr:col>0</xdr:col>
      <xdr:colOff>1798320</xdr:colOff>
      <xdr:row>870</xdr:row>
      <xdr:rowOff>160020</xdr:rowOff>
    </xdr:to>
    <xdr:sp macro="" textlink="">
      <xdr:nvSpPr>
        <xdr:cNvPr id="1093293" name="Line 867"/>
        <xdr:cNvSpPr>
          <a:spLocks noChangeShapeType="1"/>
        </xdr:cNvSpPr>
      </xdr:nvSpPr>
      <xdr:spPr bwMode="auto">
        <a:xfrm>
          <a:off x="137160" y="2514523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870</xdr:row>
      <xdr:rowOff>76200</xdr:rowOff>
    </xdr:from>
    <xdr:to>
      <xdr:col>0</xdr:col>
      <xdr:colOff>1790700</xdr:colOff>
      <xdr:row>870</xdr:row>
      <xdr:rowOff>76200</xdr:rowOff>
    </xdr:to>
    <xdr:sp macro="" textlink="">
      <xdr:nvSpPr>
        <xdr:cNvPr id="1093294" name="Line 672"/>
        <xdr:cNvSpPr>
          <a:spLocks noChangeShapeType="1"/>
        </xdr:cNvSpPr>
      </xdr:nvSpPr>
      <xdr:spPr bwMode="auto">
        <a:xfrm>
          <a:off x="144780" y="2513685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870</xdr:row>
      <xdr:rowOff>160020</xdr:rowOff>
    </xdr:from>
    <xdr:to>
      <xdr:col>0</xdr:col>
      <xdr:colOff>1798320</xdr:colOff>
      <xdr:row>870</xdr:row>
      <xdr:rowOff>160020</xdr:rowOff>
    </xdr:to>
    <xdr:sp macro="" textlink="">
      <xdr:nvSpPr>
        <xdr:cNvPr id="1093295" name="Line 673"/>
        <xdr:cNvSpPr>
          <a:spLocks noChangeShapeType="1"/>
        </xdr:cNvSpPr>
      </xdr:nvSpPr>
      <xdr:spPr bwMode="auto">
        <a:xfrm>
          <a:off x="137160" y="2514523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870</xdr:row>
      <xdr:rowOff>76200</xdr:rowOff>
    </xdr:from>
    <xdr:to>
      <xdr:col>0</xdr:col>
      <xdr:colOff>1790700</xdr:colOff>
      <xdr:row>870</xdr:row>
      <xdr:rowOff>76200</xdr:rowOff>
    </xdr:to>
    <xdr:sp macro="" textlink="">
      <xdr:nvSpPr>
        <xdr:cNvPr id="1093296" name="Line 730"/>
        <xdr:cNvSpPr>
          <a:spLocks noChangeShapeType="1"/>
        </xdr:cNvSpPr>
      </xdr:nvSpPr>
      <xdr:spPr bwMode="auto">
        <a:xfrm>
          <a:off x="144780" y="2513685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870</xdr:row>
      <xdr:rowOff>160020</xdr:rowOff>
    </xdr:from>
    <xdr:to>
      <xdr:col>0</xdr:col>
      <xdr:colOff>1798320</xdr:colOff>
      <xdr:row>870</xdr:row>
      <xdr:rowOff>160020</xdr:rowOff>
    </xdr:to>
    <xdr:sp macro="" textlink="">
      <xdr:nvSpPr>
        <xdr:cNvPr id="1093297" name="Line 731"/>
        <xdr:cNvSpPr>
          <a:spLocks noChangeShapeType="1"/>
        </xdr:cNvSpPr>
      </xdr:nvSpPr>
      <xdr:spPr bwMode="auto">
        <a:xfrm>
          <a:off x="137160" y="2514523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870</xdr:row>
      <xdr:rowOff>76200</xdr:rowOff>
    </xdr:from>
    <xdr:to>
      <xdr:col>0</xdr:col>
      <xdr:colOff>1790700</xdr:colOff>
      <xdr:row>870</xdr:row>
      <xdr:rowOff>76200</xdr:rowOff>
    </xdr:to>
    <xdr:sp macro="" textlink="">
      <xdr:nvSpPr>
        <xdr:cNvPr id="1093298" name="Line 604"/>
        <xdr:cNvSpPr>
          <a:spLocks noChangeShapeType="1"/>
        </xdr:cNvSpPr>
      </xdr:nvSpPr>
      <xdr:spPr bwMode="auto">
        <a:xfrm>
          <a:off x="144780" y="2513685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870</xdr:row>
      <xdr:rowOff>160020</xdr:rowOff>
    </xdr:from>
    <xdr:to>
      <xdr:col>0</xdr:col>
      <xdr:colOff>1798320</xdr:colOff>
      <xdr:row>870</xdr:row>
      <xdr:rowOff>160020</xdr:rowOff>
    </xdr:to>
    <xdr:sp macro="" textlink="">
      <xdr:nvSpPr>
        <xdr:cNvPr id="1093299" name="Line 605"/>
        <xdr:cNvSpPr>
          <a:spLocks noChangeShapeType="1"/>
        </xdr:cNvSpPr>
      </xdr:nvSpPr>
      <xdr:spPr bwMode="auto">
        <a:xfrm>
          <a:off x="137160" y="2514523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870</xdr:row>
      <xdr:rowOff>76200</xdr:rowOff>
    </xdr:from>
    <xdr:to>
      <xdr:col>0</xdr:col>
      <xdr:colOff>1790700</xdr:colOff>
      <xdr:row>870</xdr:row>
      <xdr:rowOff>76200</xdr:rowOff>
    </xdr:to>
    <xdr:sp macro="" textlink="">
      <xdr:nvSpPr>
        <xdr:cNvPr id="1093300" name="Line 662"/>
        <xdr:cNvSpPr>
          <a:spLocks noChangeShapeType="1"/>
        </xdr:cNvSpPr>
      </xdr:nvSpPr>
      <xdr:spPr bwMode="auto">
        <a:xfrm>
          <a:off x="144780" y="2513685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870</xdr:row>
      <xdr:rowOff>160020</xdr:rowOff>
    </xdr:from>
    <xdr:to>
      <xdr:col>0</xdr:col>
      <xdr:colOff>1798320</xdr:colOff>
      <xdr:row>870</xdr:row>
      <xdr:rowOff>160020</xdr:rowOff>
    </xdr:to>
    <xdr:sp macro="" textlink="">
      <xdr:nvSpPr>
        <xdr:cNvPr id="1093301" name="Line 663"/>
        <xdr:cNvSpPr>
          <a:spLocks noChangeShapeType="1"/>
        </xdr:cNvSpPr>
      </xdr:nvSpPr>
      <xdr:spPr bwMode="auto">
        <a:xfrm>
          <a:off x="137160" y="2514523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870</xdr:row>
      <xdr:rowOff>76200</xdr:rowOff>
    </xdr:from>
    <xdr:to>
      <xdr:col>0</xdr:col>
      <xdr:colOff>1790700</xdr:colOff>
      <xdr:row>870</xdr:row>
      <xdr:rowOff>76200</xdr:rowOff>
    </xdr:to>
    <xdr:sp macro="" textlink="">
      <xdr:nvSpPr>
        <xdr:cNvPr id="1093302" name="Line 135"/>
        <xdr:cNvSpPr>
          <a:spLocks noChangeShapeType="1"/>
        </xdr:cNvSpPr>
      </xdr:nvSpPr>
      <xdr:spPr bwMode="auto">
        <a:xfrm>
          <a:off x="144780" y="2513685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870</xdr:row>
      <xdr:rowOff>160020</xdr:rowOff>
    </xdr:from>
    <xdr:to>
      <xdr:col>0</xdr:col>
      <xdr:colOff>1798320</xdr:colOff>
      <xdr:row>870</xdr:row>
      <xdr:rowOff>160020</xdr:rowOff>
    </xdr:to>
    <xdr:sp macro="" textlink="">
      <xdr:nvSpPr>
        <xdr:cNvPr id="1093303" name="Line 136"/>
        <xdr:cNvSpPr>
          <a:spLocks noChangeShapeType="1"/>
        </xdr:cNvSpPr>
      </xdr:nvSpPr>
      <xdr:spPr bwMode="auto">
        <a:xfrm>
          <a:off x="137160" y="2514523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870</xdr:row>
      <xdr:rowOff>76200</xdr:rowOff>
    </xdr:from>
    <xdr:to>
      <xdr:col>0</xdr:col>
      <xdr:colOff>1790700</xdr:colOff>
      <xdr:row>870</xdr:row>
      <xdr:rowOff>76200</xdr:rowOff>
    </xdr:to>
    <xdr:sp macro="" textlink="">
      <xdr:nvSpPr>
        <xdr:cNvPr id="1093304" name="Line 526"/>
        <xdr:cNvSpPr>
          <a:spLocks noChangeShapeType="1"/>
        </xdr:cNvSpPr>
      </xdr:nvSpPr>
      <xdr:spPr bwMode="auto">
        <a:xfrm>
          <a:off x="144780" y="2513685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870</xdr:row>
      <xdr:rowOff>160020</xdr:rowOff>
    </xdr:from>
    <xdr:to>
      <xdr:col>0</xdr:col>
      <xdr:colOff>1798320</xdr:colOff>
      <xdr:row>870</xdr:row>
      <xdr:rowOff>160020</xdr:rowOff>
    </xdr:to>
    <xdr:sp macro="" textlink="">
      <xdr:nvSpPr>
        <xdr:cNvPr id="1093305" name="Line 527"/>
        <xdr:cNvSpPr>
          <a:spLocks noChangeShapeType="1"/>
        </xdr:cNvSpPr>
      </xdr:nvSpPr>
      <xdr:spPr bwMode="auto">
        <a:xfrm>
          <a:off x="137160" y="2514523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870</xdr:row>
      <xdr:rowOff>76200</xdr:rowOff>
    </xdr:from>
    <xdr:to>
      <xdr:col>0</xdr:col>
      <xdr:colOff>1790700</xdr:colOff>
      <xdr:row>870</xdr:row>
      <xdr:rowOff>76200</xdr:rowOff>
    </xdr:to>
    <xdr:sp macro="" textlink="">
      <xdr:nvSpPr>
        <xdr:cNvPr id="1093306" name="Line 1244"/>
        <xdr:cNvSpPr>
          <a:spLocks noChangeShapeType="1"/>
        </xdr:cNvSpPr>
      </xdr:nvSpPr>
      <xdr:spPr bwMode="auto">
        <a:xfrm>
          <a:off x="144780" y="2513685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870</xdr:row>
      <xdr:rowOff>160020</xdr:rowOff>
    </xdr:from>
    <xdr:to>
      <xdr:col>0</xdr:col>
      <xdr:colOff>1798320</xdr:colOff>
      <xdr:row>870</xdr:row>
      <xdr:rowOff>160020</xdr:rowOff>
    </xdr:to>
    <xdr:sp macro="" textlink="">
      <xdr:nvSpPr>
        <xdr:cNvPr id="1093307" name="Line 1245"/>
        <xdr:cNvSpPr>
          <a:spLocks noChangeShapeType="1"/>
        </xdr:cNvSpPr>
      </xdr:nvSpPr>
      <xdr:spPr bwMode="auto">
        <a:xfrm>
          <a:off x="137160" y="2514523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870</xdr:row>
      <xdr:rowOff>76200</xdr:rowOff>
    </xdr:from>
    <xdr:to>
      <xdr:col>0</xdr:col>
      <xdr:colOff>1790700</xdr:colOff>
      <xdr:row>870</xdr:row>
      <xdr:rowOff>76200</xdr:rowOff>
    </xdr:to>
    <xdr:sp macro="" textlink="">
      <xdr:nvSpPr>
        <xdr:cNvPr id="1093308" name="Line 470"/>
        <xdr:cNvSpPr>
          <a:spLocks noChangeShapeType="1"/>
        </xdr:cNvSpPr>
      </xdr:nvSpPr>
      <xdr:spPr bwMode="auto">
        <a:xfrm>
          <a:off x="144780" y="2513685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870</xdr:row>
      <xdr:rowOff>160020</xdr:rowOff>
    </xdr:from>
    <xdr:to>
      <xdr:col>0</xdr:col>
      <xdr:colOff>1798320</xdr:colOff>
      <xdr:row>870</xdr:row>
      <xdr:rowOff>160020</xdr:rowOff>
    </xdr:to>
    <xdr:sp macro="" textlink="">
      <xdr:nvSpPr>
        <xdr:cNvPr id="1093309" name="Line 471"/>
        <xdr:cNvSpPr>
          <a:spLocks noChangeShapeType="1"/>
        </xdr:cNvSpPr>
      </xdr:nvSpPr>
      <xdr:spPr bwMode="auto">
        <a:xfrm>
          <a:off x="137160" y="2514523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870</xdr:row>
      <xdr:rowOff>76200</xdr:rowOff>
    </xdr:from>
    <xdr:to>
      <xdr:col>0</xdr:col>
      <xdr:colOff>1790700</xdr:colOff>
      <xdr:row>870</xdr:row>
      <xdr:rowOff>76200</xdr:rowOff>
    </xdr:to>
    <xdr:sp macro="" textlink="">
      <xdr:nvSpPr>
        <xdr:cNvPr id="1093310" name="Line 1092"/>
        <xdr:cNvSpPr>
          <a:spLocks noChangeShapeType="1"/>
        </xdr:cNvSpPr>
      </xdr:nvSpPr>
      <xdr:spPr bwMode="auto">
        <a:xfrm>
          <a:off x="144780" y="2513685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870</xdr:row>
      <xdr:rowOff>160020</xdr:rowOff>
    </xdr:from>
    <xdr:to>
      <xdr:col>0</xdr:col>
      <xdr:colOff>1798320</xdr:colOff>
      <xdr:row>870</xdr:row>
      <xdr:rowOff>160020</xdr:rowOff>
    </xdr:to>
    <xdr:sp macro="" textlink="">
      <xdr:nvSpPr>
        <xdr:cNvPr id="1093311" name="Line 1093"/>
        <xdr:cNvSpPr>
          <a:spLocks noChangeShapeType="1"/>
        </xdr:cNvSpPr>
      </xdr:nvSpPr>
      <xdr:spPr bwMode="auto">
        <a:xfrm>
          <a:off x="137160" y="2514523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870</xdr:row>
      <xdr:rowOff>76200</xdr:rowOff>
    </xdr:from>
    <xdr:to>
      <xdr:col>0</xdr:col>
      <xdr:colOff>1790700</xdr:colOff>
      <xdr:row>870</xdr:row>
      <xdr:rowOff>76200</xdr:rowOff>
    </xdr:to>
    <xdr:sp macro="" textlink="">
      <xdr:nvSpPr>
        <xdr:cNvPr id="1093312" name="Line 386"/>
        <xdr:cNvSpPr>
          <a:spLocks noChangeShapeType="1"/>
        </xdr:cNvSpPr>
      </xdr:nvSpPr>
      <xdr:spPr bwMode="auto">
        <a:xfrm>
          <a:off x="144780" y="2513685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870</xdr:row>
      <xdr:rowOff>160020</xdr:rowOff>
    </xdr:from>
    <xdr:to>
      <xdr:col>0</xdr:col>
      <xdr:colOff>1798320</xdr:colOff>
      <xdr:row>870</xdr:row>
      <xdr:rowOff>160020</xdr:rowOff>
    </xdr:to>
    <xdr:sp macro="" textlink="">
      <xdr:nvSpPr>
        <xdr:cNvPr id="1093313" name="Line 387"/>
        <xdr:cNvSpPr>
          <a:spLocks noChangeShapeType="1"/>
        </xdr:cNvSpPr>
      </xdr:nvSpPr>
      <xdr:spPr bwMode="auto">
        <a:xfrm>
          <a:off x="137160" y="2514523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870</xdr:row>
      <xdr:rowOff>76200</xdr:rowOff>
    </xdr:from>
    <xdr:to>
      <xdr:col>0</xdr:col>
      <xdr:colOff>1790700</xdr:colOff>
      <xdr:row>870</xdr:row>
      <xdr:rowOff>76200</xdr:rowOff>
    </xdr:to>
    <xdr:sp macro="" textlink="">
      <xdr:nvSpPr>
        <xdr:cNvPr id="1093314" name="Line 1"/>
        <xdr:cNvSpPr>
          <a:spLocks noChangeShapeType="1"/>
        </xdr:cNvSpPr>
      </xdr:nvSpPr>
      <xdr:spPr bwMode="auto">
        <a:xfrm>
          <a:off x="144780" y="2513685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870</xdr:row>
      <xdr:rowOff>160020</xdr:rowOff>
    </xdr:from>
    <xdr:to>
      <xdr:col>0</xdr:col>
      <xdr:colOff>1798320</xdr:colOff>
      <xdr:row>870</xdr:row>
      <xdr:rowOff>160020</xdr:rowOff>
    </xdr:to>
    <xdr:sp macro="" textlink="">
      <xdr:nvSpPr>
        <xdr:cNvPr id="1093315" name="Line 2"/>
        <xdr:cNvSpPr>
          <a:spLocks noChangeShapeType="1"/>
        </xdr:cNvSpPr>
      </xdr:nvSpPr>
      <xdr:spPr bwMode="auto">
        <a:xfrm>
          <a:off x="137160" y="2514523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872</xdr:row>
      <xdr:rowOff>76200</xdr:rowOff>
    </xdr:from>
    <xdr:to>
      <xdr:col>0</xdr:col>
      <xdr:colOff>1790700</xdr:colOff>
      <xdr:row>872</xdr:row>
      <xdr:rowOff>76200</xdr:rowOff>
    </xdr:to>
    <xdr:sp macro="" textlink="">
      <xdr:nvSpPr>
        <xdr:cNvPr id="1093316" name="Line 876"/>
        <xdr:cNvSpPr>
          <a:spLocks noChangeShapeType="1"/>
        </xdr:cNvSpPr>
      </xdr:nvSpPr>
      <xdr:spPr bwMode="auto">
        <a:xfrm>
          <a:off x="144780" y="2519019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872</xdr:row>
      <xdr:rowOff>160020</xdr:rowOff>
    </xdr:from>
    <xdr:to>
      <xdr:col>0</xdr:col>
      <xdr:colOff>1798320</xdr:colOff>
      <xdr:row>872</xdr:row>
      <xdr:rowOff>160020</xdr:rowOff>
    </xdr:to>
    <xdr:sp macro="" textlink="">
      <xdr:nvSpPr>
        <xdr:cNvPr id="1093317" name="Line 877"/>
        <xdr:cNvSpPr>
          <a:spLocks noChangeShapeType="1"/>
        </xdr:cNvSpPr>
      </xdr:nvSpPr>
      <xdr:spPr bwMode="auto">
        <a:xfrm>
          <a:off x="137160" y="2519857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872</xdr:row>
      <xdr:rowOff>76200</xdr:rowOff>
    </xdr:from>
    <xdr:to>
      <xdr:col>0</xdr:col>
      <xdr:colOff>1790700</xdr:colOff>
      <xdr:row>872</xdr:row>
      <xdr:rowOff>76200</xdr:rowOff>
    </xdr:to>
    <xdr:sp macro="" textlink="">
      <xdr:nvSpPr>
        <xdr:cNvPr id="1093318" name="Line 934"/>
        <xdr:cNvSpPr>
          <a:spLocks noChangeShapeType="1"/>
        </xdr:cNvSpPr>
      </xdr:nvSpPr>
      <xdr:spPr bwMode="auto">
        <a:xfrm>
          <a:off x="144780" y="2519019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872</xdr:row>
      <xdr:rowOff>160020</xdr:rowOff>
    </xdr:from>
    <xdr:to>
      <xdr:col>0</xdr:col>
      <xdr:colOff>1798320</xdr:colOff>
      <xdr:row>872</xdr:row>
      <xdr:rowOff>160020</xdr:rowOff>
    </xdr:to>
    <xdr:sp macro="" textlink="">
      <xdr:nvSpPr>
        <xdr:cNvPr id="1093319" name="Line 935"/>
        <xdr:cNvSpPr>
          <a:spLocks noChangeShapeType="1"/>
        </xdr:cNvSpPr>
      </xdr:nvSpPr>
      <xdr:spPr bwMode="auto">
        <a:xfrm>
          <a:off x="137160" y="2519857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872</xdr:row>
      <xdr:rowOff>76200</xdr:rowOff>
    </xdr:from>
    <xdr:to>
      <xdr:col>0</xdr:col>
      <xdr:colOff>1790700</xdr:colOff>
      <xdr:row>872</xdr:row>
      <xdr:rowOff>76200</xdr:rowOff>
    </xdr:to>
    <xdr:sp macro="" textlink="">
      <xdr:nvSpPr>
        <xdr:cNvPr id="1093320" name="Line 808"/>
        <xdr:cNvSpPr>
          <a:spLocks noChangeShapeType="1"/>
        </xdr:cNvSpPr>
      </xdr:nvSpPr>
      <xdr:spPr bwMode="auto">
        <a:xfrm>
          <a:off x="144780" y="2519019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872</xdr:row>
      <xdr:rowOff>160020</xdr:rowOff>
    </xdr:from>
    <xdr:to>
      <xdr:col>0</xdr:col>
      <xdr:colOff>1798320</xdr:colOff>
      <xdr:row>872</xdr:row>
      <xdr:rowOff>160020</xdr:rowOff>
    </xdr:to>
    <xdr:sp macro="" textlink="">
      <xdr:nvSpPr>
        <xdr:cNvPr id="1093321" name="Line 809"/>
        <xdr:cNvSpPr>
          <a:spLocks noChangeShapeType="1"/>
        </xdr:cNvSpPr>
      </xdr:nvSpPr>
      <xdr:spPr bwMode="auto">
        <a:xfrm>
          <a:off x="137160" y="2519857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872</xdr:row>
      <xdr:rowOff>76200</xdr:rowOff>
    </xdr:from>
    <xdr:to>
      <xdr:col>0</xdr:col>
      <xdr:colOff>1790700</xdr:colOff>
      <xdr:row>872</xdr:row>
      <xdr:rowOff>76200</xdr:rowOff>
    </xdr:to>
    <xdr:sp macro="" textlink="">
      <xdr:nvSpPr>
        <xdr:cNvPr id="1093322" name="Line 866"/>
        <xdr:cNvSpPr>
          <a:spLocks noChangeShapeType="1"/>
        </xdr:cNvSpPr>
      </xdr:nvSpPr>
      <xdr:spPr bwMode="auto">
        <a:xfrm>
          <a:off x="144780" y="2519019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872</xdr:row>
      <xdr:rowOff>160020</xdr:rowOff>
    </xdr:from>
    <xdr:to>
      <xdr:col>0</xdr:col>
      <xdr:colOff>1798320</xdr:colOff>
      <xdr:row>872</xdr:row>
      <xdr:rowOff>160020</xdr:rowOff>
    </xdr:to>
    <xdr:sp macro="" textlink="">
      <xdr:nvSpPr>
        <xdr:cNvPr id="1093323" name="Line 867"/>
        <xdr:cNvSpPr>
          <a:spLocks noChangeShapeType="1"/>
        </xdr:cNvSpPr>
      </xdr:nvSpPr>
      <xdr:spPr bwMode="auto">
        <a:xfrm>
          <a:off x="137160" y="2519857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872</xdr:row>
      <xdr:rowOff>76200</xdr:rowOff>
    </xdr:from>
    <xdr:to>
      <xdr:col>0</xdr:col>
      <xdr:colOff>1790700</xdr:colOff>
      <xdr:row>872</xdr:row>
      <xdr:rowOff>76200</xdr:rowOff>
    </xdr:to>
    <xdr:sp macro="" textlink="">
      <xdr:nvSpPr>
        <xdr:cNvPr id="1093324" name="Line 672"/>
        <xdr:cNvSpPr>
          <a:spLocks noChangeShapeType="1"/>
        </xdr:cNvSpPr>
      </xdr:nvSpPr>
      <xdr:spPr bwMode="auto">
        <a:xfrm>
          <a:off x="144780" y="2519019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872</xdr:row>
      <xdr:rowOff>160020</xdr:rowOff>
    </xdr:from>
    <xdr:to>
      <xdr:col>0</xdr:col>
      <xdr:colOff>1798320</xdr:colOff>
      <xdr:row>872</xdr:row>
      <xdr:rowOff>160020</xdr:rowOff>
    </xdr:to>
    <xdr:sp macro="" textlink="">
      <xdr:nvSpPr>
        <xdr:cNvPr id="1093325" name="Line 673"/>
        <xdr:cNvSpPr>
          <a:spLocks noChangeShapeType="1"/>
        </xdr:cNvSpPr>
      </xdr:nvSpPr>
      <xdr:spPr bwMode="auto">
        <a:xfrm>
          <a:off x="137160" y="2519857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872</xdr:row>
      <xdr:rowOff>76200</xdr:rowOff>
    </xdr:from>
    <xdr:to>
      <xdr:col>0</xdr:col>
      <xdr:colOff>1790700</xdr:colOff>
      <xdr:row>872</xdr:row>
      <xdr:rowOff>76200</xdr:rowOff>
    </xdr:to>
    <xdr:sp macro="" textlink="">
      <xdr:nvSpPr>
        <xdr:cNvPr id="1093326" name="Line 730"/>
        <xdr:cNvSpPr>
          <a:spLocks noChangeShapeType="1"/>
        </xdr:cNvSpPr>
      </xdr:nvSpPr>
      <xdr:spPr bwMode="auto">
        <a:xfrm>
          <a:off x="144780" y="2519019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872</xdr:row>
      <xdr:rowOff>160020</xdr:rowOff>
    </xdr:from>
    <xdr:to>
      <xdr:col>0</xdr:col>
      <xdr:colOff>1798320</xdr:colOff>
      <xdr:row>872</xdr:row>
      <xdr:rowOff>160020</xdr:rowOff>
    </xdr:to>
    <xdr:sp macro="" textlink="">
      <xdr:nvSpPr>
        <xdr:cNvPr id="1093327" name="Line 731"/>
        <xdr:cNvSpPr>
          <a:spLocks noChangeShapeType="1"/>
        </xdr:cNvSpPr>
      </xdr:nvSpPr>
      <xdr:spPr bwMode="auto">
        <a:xfrm>
          <a:off x="137160" y="2519857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872</xdr:row>
      <xdr:rowOff>76200</xdr:rowOff>
    </xdr:from>
    <xdr:to>
      <xdr:col>0</xdr:col>
      <xdr:colOff>1790700</xdr:colOff>
      <xdr:row>872</xdr:row>
      <xdr:rowOff>76200</xdr:rowOff>
    </xdr:to>
    <xdr:sp macro="" textlink="">
      <xdr:nvSpPr>
        <xdr:cNvPr id="1093328" name="Line 604"/>
        <xdr:cNvSpPr>
          <a:spLocks noChangeShapeType="1"/>
        </xdr:cNvSpPr>
      </xdr:nvSpPr>
      <xdr:spPr bwMode="auto">
        <a:xfrm>
          <a:off x="144780" y="2519019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872</xdr:row>
      <xdr:rowOff>160020</xdr:rowOff>
    </xdr:from>
    <xdr:to>
      <xdr:col>0</xdr:col>
      <xdr:colOff>1798320</xdr:colOff>
      <xdr:row>872</xdr:row>
      <xdr:rowOff>160020</xdr:rowOff>
    </xdr:to>
    <xdr:sp macro="" textlink="">
      <xdr:nvSpPr>
        <xdr:cNvPr id="1093329" name="Line 605"/>
        <xdr:cNvSpPr>
          <a:spLocks noChangeShapeType="1"/>
        </xdr:cNvSpPr>
      </xdr:nvSpPr>
      <xdr:spPr bwMode="auto">
        <a:xfrm>
          <a:off x="137160" y="2519857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872</xdr:row>
      <xdr:rowOff>76200</xdr:rowOff>
    </xdr:from>
    <xdr:to>
      <xdr:col>0</xdr:col>
      <xdr:colOff>1790700</xdr:colOff>
      <xdr:row>872</xdr:row>
      <xdr:rowOff>76200</xdr:rowOff>
    </xdr:to>
    <xdr:sp macro="" textlink="">
      <xdr:nvSpPr>
        <xdr:cNvPr id="1093330" name="Line 662"/>
        <xdr:cNvSpPr>
          <a:spLocks noChangeShapeType="1"/>
        </xdr:cNvSpPr>
      </xdr:nvSpPr>
      <xdr:spPr bwMode="auto">
        <a:xfrm>
          <a:off x="144780" y="2519019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872</xdr:row>
      <xdr:rowOff>160020</xdr:rowOff>
    </xdr:from>
    <xdr:to>
      <xdr:col>0</xdr:col>
      <xdr:colOff>1798320</xdr:colOff>
      <xdr:row>872</xdr:row>
      <xdr:rowOff>160020</xdr:rowOff>
    </xdr:to>
    <xdr:sp macro="" textlink="">
      <xdr:nvSpPr>
        <xdr:cNvPr id="1093331" name="Line 663"/>
        <xdr:cNvSpPr>
          <a:spLocks noChangeShapeType="1"/>
        </xdr:cNvSpPr>
      </xdr:nvSpPr>
      <xdr:spPr bwMode="auto">
        <a:xfrm>
          <a:off x="137160" y="2519857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872</xdr:row>
      <xdr:rowOff>76200</xdr:rowOff>
    </xdr:from>
    <xdr:to>
      <xdr:col>0</xdr:col>
      <xdr:colOff>1790700</xdr:colOff>
      <xdr:row>872</xdr:row>
      <xdr:rowOff>76200</xdr:rowOff>
    </xdr:to>
    <xdr:sp macro="" textlink="">
      <xdr:nvSpPr>
        <xdr:cNvPr id="1093332" name="Line 135"/>
        <xdr:cNvSpPr>
          <a:spLocks noChangeShapeType="1"/>
        </xdr:cNvSpPr>
      </xdr:nvSpPr>
      <xdr:spPr bwMode="auto">
        <a:xfrm>
          <a:off x="144780" y="2519019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872</xdr:row>
      <xdr:rowOff>160020</xdr:rowOff>
    </xdr:from>
    <xdr:to>
      <xdr:col>0</xdr:col>
      <xdr:colOff>1798320</xdr:colOff>
      <xdr:row>872</xdr:row>
      <xdr:rowOff>160020</xdr:rowOff>
    </xdr:to>
    <xdr:sp macro="" textlink="">
      <xdr:nvSpPr>
        <xdr:cNvPr id="1093333" name="Line 136"/>
        <xdr:cNvSpPr>
          <a:spLocks noChangeShapeType="1"/>
        </xdr:cNvSpPr>
      </xdr:nvSpPr>
      <xdr:spPr bwMode="auto">
        <a:xfrm>
          <a:off x="137160" y="2519857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872</xdr:row>
      <xdr:rowOff>76200</xdr:rowOff>
    </xdr:from>
    <xdr:to>
      <xdr:col>0</xdr:col>
      <xdr:colOff>1790700</xdr:colOff>
      <xdr:row>872</xdr:row>
      <xdr:rowOff>76200</xdr:rowOff>
    </xdr:to>
    <xdr:sp macro="" textlink="">
      <xdr:nvSpPr>
        <xdr:cNvPr id="1093334" name="Line 526"/>
        <xdr:cNvSpPr>
          <a:spLocks noChangeShapeType="1"/>
        </xdr:cNvSpPr>
      </xdr:nvSpPr>
      <xdr:spPr bwMode="auto">
        <a:xfrm>
          <a:off x="144780" y="2519019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872</xdr:row>
      <xdr:rowOff>160020</xdr:rowOff>
    </xdr:from>
    <xdr:to>
      <xdr:col>0</xdr:col>
      <xdr:colOff>1798320</xdr:colOff>
      <xdr:row>872</xdr:row>
      <xdr:rowOff>160020</xdr:rowOff>
    </xdr:to>
    <xdr:sp macro="" textlink="">
      <xdr:nvSpPr>
        <xdr:cNvPr id="1093335" name="Line 527"/>
        <xdr:cNvSpPr>
          <a:spLocks noChangeShapeType="1"/>
        </xdr:cNvSpPr>
      </xdr:nvSpPr>
      <xdr:spPr bwMode="auto">
        <a:xfrm>
          <a:off x="137160" y="2519857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872</xdr:row>
      <xdr:rowOff>76200</xdr:rowOff>
    </xdr:from>
    <xdr:to>
      <xdr:col>0</xdr:col>
      <xdr:colOff>1790700</xdr:colOff>
      <xdr:row>872</xdr:row>
      <xdr:rowOff>76200</xdr:rowOff>
    </xdr:to>
    <xdr:sp macro="" textlink="">
      <xdr:nvSpPr>
        <xdr:cNvPr id="1093336" name="Line 1244"/>
        <xdr:cNvSpPr>
          <a:spLocks noChangeShapeType="1"/>
        </xdr:cNvSpPr>
      </xdr:nvSpPr>
      <xdr:spPr bwMode="auto">
        <a:xfrm>
          <a:off x="144780" y="2519019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872</xdr:row>
      <xdr:rowOff>160020</xdr:rowOff>
    </xdr:from>
    <xdr:to>
      <xdr:col>0</xdr:col>
      <xdr:colOff>1798320</xdr:colOff>
      <xdr:row>872</xdr:row>
      <xdr:rowOff>160020</xdr:rowOff>
    </xdr:to>
    <xdr:sp macro="" textlink="">
      <xdr:nvSpPr>
        <xdr:cNvPr id="1093337" name="Line 1245"/>
        <xdr:cNvSpPr>
          <a:spLocks noChangeShapeType="1"/>
        </xdr:cNvSpPr>
      </xdr:nvSpPr>
      <xdr:spPr bwMode="auto">
        <a:xfrm>
          <a:off x="137160" y="2519857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872</xdr:row>
      <xdr:rowOff>76200</xdr:rowOff>
    </xdr:from>
    <xdr:to>
      <xdr:col>0</xdr:col>
      <xdr:colOff>1790700</xdr:colOff>
      <xdr:row>872</xdr:row>
      <xdr:rowOff>76200</xdr:rowOff>
    </xdr:to>
    <xdr:sp macro="" textlink="">
      <xdr:nvSpPr>
        <xdr:cNvPr id="1093338" name="Line 470"/>
        <xdr:cNvSpPr>
          <a:spLocks noChangeShapeType="1"/>
        </xdr:cNvSpPr>
      </xdr:nvSpPr>
      <xdr:spPr bwMode="auto">
        <a:xfrm>
          <a:off x="144780" y="2519019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872</xdr:row>
      <xdr:rowOff>160020</xdr:rowOff>
    </xdr:from>
    <xdr:to>
      <xdr:col>0</xdr:col>
      <xdr:colOff>1798320</xdr:colOff>
      <xdr:row>872</xdr:row>
      <xdr:rowOff>160020</xdr:rowOff>
    </xdr:to>
    <xdr:sp macro="" textlink="">
      <xdr:nvSpPr>
        <xdr:cNvPr id="1093339" name="Line 471"/>
        <xdr:cNvSpPr>
          <a:spLocks noChangeShapeType="1"/>
        </xdr:cNvSpPr>
      </xdr:nvSpPr>
      <xdr:spPr bwMode="auto">
        <a:xfrm>
          <a:off x="137160" y="2519857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872</xdr:row>
      <xdr:rowOff>76200</xdr:rowOff>
    </xdr:from>
    <xdr:to>
      <xdr:col>0</xdr:col>
      <xdr:colOff>1790700</xdr:colOff>
      <xdr:row>872</xdr:row>
      <xdr:rowOff>76200</xdr:rowOff>
    </xdr:to>
    <xdr:sp macro="" textlink="">
      <xdr:nvSpPr>
        <xdr:cNvPr id="1093340" name="Line 1092"/>
        <xdr:cNvSpPr>
          <a:spLocks noChangeShapeType="1"/>
        </xdr:cNvSpPr>
      </xdr:nvSpPr>
      <xdr:spPr bwMode="auto">
        <a:xfrm>
          <a:off x="144780" y="2519019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872</xdr:row>
      <xdr:rowOff>160020</xdr:rowOff>
    </xdr:from>
    <xdr:to>
      <xdr:col>0</xdr:col>
      <xdr:colOff>1798320</xdr:colOff>
      <xdr:row>872</xdr:row>
      <xdr:rowOff>160020</xdr:rowOff>
    </xdr:to>
    <xdr:sp macro="" textlink="">
      <xdr:nvSpPr>
        <xdr:cNvPr id="1093341" name="Line 1093"/>
        <xdr:cNvSpPr>
          <a:spLocks noChangeShapeType="1"/>
        </xdr:cNvSpPr>
      </xdr:nvSpPr>
      <xdr:spPr bwMode="auto">
        <a:xfrm>
          <a:off x="137160" y="2519857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872</xdr:row>
      <xdr:rowOff>76200</xdr:rowOff>
    </xdr:from>
    <xdr:to>
      <xdr:col>0</xdr:col>
      <xdr:colOff>1790700</xdr:colOff>
      <xdr:row>872</xdr:row>
      <xdr:rowOff>76200</xdr:rowOff>
    </xdr:to>
    <xdr:sp macro="" textlink="">
      <xdr:nvSpPr>
        <xdr:cNvPr id="1093342" name="Line 386"/>
        <xdr:cNvSpPr>
          <a:spLocks noChangeShapeType="1"/>
        </xdr:cNvSpPr>
      </xdr:nvSpPr>
      <xdr:spPr bwMode="auto">
        <a:xfrm>
          <a:off x="144780" y="2519019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872</xdr:row>
      <xdr:rowOff>160020</xdr:rowOff>
    </xdr:from>
    <xdr:to>
      <xdr:col>0</xdr:col>
      <xdr:colOff>1798320</xdr:colOff>
      <xdr:row>872</xdr:row>
      <xdr:rowOff>160020</xdr:rowOff>
    </xdr:to>
    <xdr:sp macro="" textlink="">
      <xdr:nvSpPr>
        <xdr:cNvPr id="1093343" name="Line 387"/>
        <xdr:cNvSpPr>
          <a:spLocks noChangeShapeType="1"/>
        </xdr:cNvSpPr>
      </xdr:nvSpPr>
      <xdr:spPr bwMode="auto">
        <a:xfrm>
          <a:off x="137160" y="2519857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872</xdr:row>
      <xdr:rowOff>76200</xdr:rowOff>
    </xdr:from>
    <xdr:to>
      <xdr:col>0</xdr:col>
      <xdr:colOff>1790700</xdr:colOff>
      <xdr:row>872</xdr:row>
      <xdr:rowOff>76200</xdr:rowOff>
    </xdr:to>
    <xdr:sp macro="" textlink="">
      <xdr:nvSpPr>
        <xdr:cNvPr id="1093344" name="Line 1"/>
        <xdr:cNvSpPr>
          <a:spLocks noChangeShapeType="1"/>
        </xdr:cNvSpPr>
      </xdr:nvSpPr>
      <xdr:spPr bwMode="auto">
        <a:xfrm>
          <a:off x="144780" y="25190196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872</xdr:row>
      <xdr:rowOff>160020</xdr:rowOff>
    </xdr:from>
    <xdr:to>
      <xdr:col>0</xdr:col>
      <xdr:colOff>1798320</xdr:colOff>
      <xdr:row>872</xdr:row>
      <xdr:rowOff>160020</xdr:rowOff>
    </xdr:to>
    <xdr:sp macro="" textlink="">
      <xdr:nvSpPr>
        <xdr:cNvPr id="1093345" name="Line 2"/>
        <xdr:cNvSpPr>
          <a:spLocks noChangeShapeType="1"/>
        </xdr:cNvSpPr>
      </xdr:nvSpPr>
      <xdr:spPr bwMode="auto">
        <a:xfrm>
          <a:off x="137160" y="25198578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868</xdr:row>
      <xdr:rowOff>76200</xdr:rowOff>
    </xdr:from>
    <xdr:to>
      <xdr:col>0</xdr:col>
      <xdr:colOff>1790700</xdr:colOff>
      <xdr:row>868</xdr:row>
      <xdr:rowOff>76200</xdr:rowOff>
    </xdr:to>
    <xdr:sp macro="" textlink="">
      <xdr:nvSpPr>
        <xdr:cNvPr id="1093346" name="Line 876"/>
        <xdr:cNvSpPr>
          <a:spLocks noChangeShapeType="1"/>
        </xdr:cNvSpPr>
      </xdr:nvSpPr>
      <xdr:spPr bwMode="auto">
        <a:xfrm>
          <a:off x="144780" y="2505608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868</xdr:row>
      <xdr:rowOff>160020</xdr:rowOff>
    </xdr:from>
    <xdr:to>
      <xdr:col>0</xdr:col>
      <xdr:colOff>1798320</xdr:colOff>
      <xdr:row>868</xdr:row>
      <xdr:rowOff>160020</xdr:rowOff>
    </xdr:to>
    <xdr:sp macro="" textlink="">
      <xdr:nvSpPr>
        <xdr:cNvPr id="1093347" name="Line 877"/>
        <xdr:cNvSpPr>
          <a:spLocks noChangeShapeType="1"/>
        </xdr:cNvSpPr>
      </xdr:nvSpPr>
      <xdr:spPr bwMode="auto">
        <a:xfrm>
          <a:off x="137160" y="2506446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868</xdr:row>
      <xdr:rowOff>76200</xdr:rowOff>
    </xdr:from>
    <xdr:to>
      <xdr:col>0</xdr:col>
      <xdr:colOff>1790700</xdr:colOff>
      <xdr:row>868</xdr:row>
      <xdr:rowOff>76200</xdr:rowOff>
    </xdr:to>
    <xdr:sp macro="" textlink="">
      <xdr:nvSpPr>
        <xdr:cNvPr id="1093348" name="Line 934"/>
        <xdr:cNvSpPr>
          <a:spLocks noChangeShapeType="1"/>
        </xdr:cNvSpPr>
      </xdr:nvSpPr>
      <xdr:spPr bwMode="auto">
        <a:xfrm>
          <a:off x="144780" y="2505608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868</xdr:row>
      <xdr:rowOff>160020</xdr:rowOff>
    </xdr:from>
    <xdr:to>
      <xdr:col>0</xdr:col>
      <xdr:colOff>1798320</xdr:colOff>
      <xdr:row>868</xdr:row>
      <xdr:rowOff>160020</xdr:rowOff>
    </xdr:to>
    <xdr:sp macro="" textlink="">
      <xdr:nvSpPr>
        <xdr:cNvPr id="1093349" name="Line 935"/>
        <xdr:cNvSpPr>
          <a:spLocks noChangeShapeType="1"/>
        </xdr:cNvSpPr>
      </xdr:nvSpPr>
      <xdr:spPr bwMode="auto">
        <a:xfrm>
          <a:off x="137160" y="2506446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868</xdr:row>
      <xdr:rowOff>76200</xdr:rowOff>
    </xdr:from>
    <xdr:to>
      <xdr:col>0</xdr:col>
      <xdr:colOff>1790700</xdr:colOff>
      <xdr:row>868</xdr:row>
      <xdr:rowOff>76200</xdr:rowOff>
    </xdr:to>
    <xdr:sp macro="" textlink="">
      <xdr:nvSpPr>
        <xdr:cNvPr id="1093350" name="Line 808"/>
        <xdr:cNvSpPr>
          <a:spLocks noChangeShapeType="1"/>
        </xdr:cNvSpPr>
      </xdr:nvSpPr>
      <xdr:spPr bwMode="auto">
        <a:xfrm>
          <a:off x="144780" y="2505608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868</xdr:row>
      <xdr:rowOff>160020</xdr:rowOff>
    </xdr:from>
    <xdr:to>
      <xdr:col>0</xdr:col>
      <xdr:colOff>1798320</xdr:colOff>
      <xdr:row>868</xdr:row>
      <xdr:rowOff>160020</xdr:rowOff>
    </xdr:to>
    <xdr:sp macro="" textlink="">
      <xdr:nvSpPr>
        <xdr:cNvPr id="1093351" name="Line 809"/>
        <xdr:cNvSpPr>
          <a:spLocks noChangeShapeType="1"/>
        </xdr:cNvSpPr>
      </xdr:nvSpPr>
      <xdr:spPr bwMode="auto">
        <a:xfrm>
          <a:off x="137160" y="2506446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868</xdr:row>
      <xdr:rowOff>76200</xdr:rowOff>
    </xdr:from>
    <xdr:to>
      <xdr:col>0</xdr:col>
      <xdr:colOff>1790700</xdr:colOff>
      <xdr:row>868</xdr:row>
      <xdr:rowOff>76200</xdr:rowOff>
    </xdr:to>
    <xdr:sp macro="" textlink="">
      <xdr:nvSpPr>
        <xdr:cNvPr id="1093352" name="Line 866"/>
        <xdr:cNvSpPr>
          <a:spLocks noChangeShapeType="1"/>
        </xdr:cNvSpPr>
      </xdr:nvSpPr>
      <xdr:spPr bwMode="auto">
        <a:xfrm>
          <a:off x="144780" y="2505608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868</xdr:row>
      <xdr:rowOff>160020</xdr:rowOff>
    </xdr:from>
    <xdr:to>
      <xdr:col>0</xdr:col>
      <xdr:colOff>1798320</xdr:colOff>
      <xdr:row>868</xdr:row>
      <xdr:rowOff>160020</xdr:rowOff>
    </xdr:to>
    <xdr:sp macro="" textlink="">
      <xdr:nvSpPr>
        <xdr:cNvPr id="1093353" name="Line 867"/>
        <xdr:cNvSpPr>
          <a:spLocks noChangeShapeType="1"/>
        </xdr:cNvSpPr>
      </xdr:nvSpPr>
      <xdr:spPr bwMode="auto">
        <a:xfrm>
          <a:off x="137160" y="2506446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868</xdr:row>
      <xdr:rowOff>76200</xdr:rowOff>
    </xdr:from>
    <xdr:to>
      <xdr:col>0</xdr:col>
      <xdr:colOff>1790700</xdr:colOff>
      <xdr:row>868</xdr:row>
      <xdr:rowOff>76200</xdr:rowOff>
    </xdr:to>
    <xdr:sp macro="" textlink="">
      <xdr:nvSpPr>
        <xdr:cNvPr id="1093354" name="Line 672"/>
        <xdr:cNvSpPr>
          <a:spLocks noChangeShapeType="1"/>
        </xdr:cNvSpPr>
      </xdr:nvSpPr>
      <xdr:spPr bwMode="auto">
        <a:xfrm>
          <a:off x="144780" y="2505608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868</xdr:row>
      <xdr:rowOff>160020</xdr:rowOff>
    </xdr:from>
    <xdr:to>
      <xdr:col>0</xdr:col>
      <xdr:colOff>1798320</xdr:colOff>
      <xdr:row>868</xdr:row>
      <xdr:rowOff>160020</xdr:rowOff>
    </xdr:to>
    <xdr:sp macro="" textlink="">
      <xdr:nvSpPr>
        <xdr:cNvPr id="1093355" name="Line 673"/>
        <xdr:cNvSpPr>
          <a:spLocks noChangeShapeType="1"/>
        </xdr:cNvSpPr>
      </xdr:nvSpPr>
      <xdr:spPr bwMode="auto">
        <a:xfrm>
          <a:off x="137160" y="2506446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868</xdr:row>
      <xdr:rowOff>76200</xdr:rowOff>
    </xdr:from>
    <xdr:to>
      <xdr:col>0</xdr:col>
      <xdr:colOff>1790700</xdr:colOff>
      <xdr:row>868</xdr:row>
      <xdr:rowOff>76200</xdr:rowOff>
    </xdr:to>
    <xdr:sp macro="" textlink="">
      <xdr:nvSpPr>
        <xdr:cNvPr id="1093356" name="Line 730"/>
        <xdr:cNvSpPr>
          <a:spLocks noChangeShapeType="1"/>
        </xdr:cNvSpPr>
      </xdr:nvSpPr>
      <xdr:spPr bwMode="auto">
        <a:xfrm>
          <a:off x="144780" y="2505608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868</xdr:row>
      <xdr:rowOff>160020</xdr:rowOff>
    </xdr:from>
    <xdr:to>
      <xdr:col>0</xdr:col>
      <xdr:colOff>1798320</xdr:colOff>
      <xdr:row>868</xdr:row>
      <xdr:rowOff>160020</xdr:rowOff>
    </xdr:to>
    <xdr:sp macro="" textlink="">
      <xdr:nvSpPr>
        <xdr:cNvPr id="1093357" name="Line 731"/>
        <xdr:cNvSpPr>
          <a:spLocks noChangeShapeType="1"/>
        </xdr:cNvSpPr>
      </xdr:nvSpPr>
      <xdr:spPr bwMode="auto">
        <a:xfrm>
          <a:off x="137160" y="2506446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868</xdr:row>
      <xdr:rowOff>76200</xdr:rowOff>
    </xdr:from>
    <xdr:to>
      <xdr:col>0</xdr:col>
      <xdr:colOff>1790700</xdr:colOff>
      <xdr:row>868</xdr:row>
      <xdr:rowOff>76200</xdr:rowOff>
    </xdr:to>
    <xdr:sp macro="" textlink="">
      <xdr:nvSpPr>
        <xdr:cNvPr id="1093358" name="Line 604"/>
        <xdr:cNvSpPr>
          <a:spLocks noChangeShapeType="1"/>
        </xdr:cNvSpPr>
      </xdr:nvSpPr>
      <xdr:spPr bwMode="auto">
        <a:xfrm>
          <a:off x="144780" y="2505608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868</xdr:row>
      <xdr:rowOff>160020</xdr:rowOff>
    </xdr:from>
    <xdr:to>
      <xdr:col>0</xdr:col>
      <xdr:colOff>1798320</xdr:colOff>
      <xdr:row>868</xdr:row>
      <xdr:rowOff>160020</xdr:rowOff>
    </xdr:to>
    <xdr:sp macro="" textlink="">
      <xdr:nvSpPr>
        <xdr:cNvPr id="1093359" name="Line 605"/>
        <xdr:cNvSpPr>
          <a:spLocks noChangeShapeType="1"/>
        </xdr:cNvSpPr>
      </xdr:nvSpPr>
      <xdr:spPr bwMode="auto">
        <a:xfrm>
          <a:off x="137160" y="2506446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868</xdr:row>
      <xdr:rowOff>76200</xdr:rowOff>
    </xdr:from>
    <xdr:to>
      <xdr:col>0</xdr:col>
      <xdr:colOff>1790700</xdr:colOff>
      <xdr:row>868</xdr:row>
      <xdr:rowOff>76200</xdr:rowOff>
    </xdr:to>
    <xdr:sp macro="" textlink="">
      <xdr:nvSpPr>
        <xdr:cNvPr id="1093360" name="Line 662"/>
        <xdr:cNvSpPr>
          <a:spLocks noChangeShapeType="1"/>
        </xdr:cNvSpPr>
      </xdr:nvSpPr>
      <xdr:spPr bwMode="auto">
        <a:xfrm>
          <a:off x="144780" y="2505608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868</xdr:row>
      <xdr:rowOff>160020</xdr:rowOff>
    </xdr:from>
    <xdr:to>
      <xdr:col>0</xdr:col>
      <xdr:colOff>1798320</xdr:colOff>
      <xdr:row>868</xdr:row>
      <xdr:rowOff>160020</xdr:rowOff>
    </xdr:to>
    <xdr:sp macro="" textlink="">
      <xdr:nvSpPr>
        <xdr:cNvPr id="1093361" name="Line 663"/>
        <xdr:cNvSpPr>
          <a:spLocks noChangeShapeType="1"/>
        </xdr:cNvSpPr>
      </xdr:nvSpPr>
      <xdr:spPr bwMode="auto">
        <a:xfrm>
          <a:off x="137160" y="2506446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868</xdr:row>
      <xdr:rowOff>76200</xdr:rowOff>
    </xdr:from>
    <xdr:to>
      <xdr:col>0</xdr:col>
      <xdr:colOff>1790700</xdr:colOff>
      <xdr:row>868</xdr:row>
      <xdr:rowOff>76200</xdr:rowOff>
    </xdr:to>
    <xdr:sp macro="" textlink="">
      <xdr:nvSpPr>
        <xdr:cNvPr id="1093362" name="Line 135"/>
        <xdr:cNvSpPr>
          <a:spLocks noChangeShapeType="1"/>
        </xdr:cNvSpPr>
      </xdr:nvSpPr>
      <xdr:spPr bwMode="auto">
        <a:xfrm>
          <a:off x="144780" y="2505608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868</xdr:row>
      <xdr:rowOff>160020</xdr:rowOff>
    </xdr:from>
    <xdr:to>
      <xdr:col>0</xdr:col>
      <xdr:colOff>1798320</xdr:colOff>
      <xdr:row>868</xdr:row>
      <xdr:rowOff>160020</xdr:rowOff>
    </xdr:to>
    <xdr:sp macro="" textlink="">
      <xdr:nvSpPr>
        <xdr:cNvPr id="1093363" name="Line 136"/>
        <xdr:cNvSpPr>
          <a:spLocks noChangeShapeType="1"/>
        </xdr:cNvSpPr>
      </xdr:nvSpPr>
      <xdr:spPr bwMode="auto">
        <a:xfrm>
          <a:off x="137160" y="2506446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868</xdr:row>
      <xdr:rowOff>76200</xdr:rowOff>
    </xdr:from>
    <xdr:to>
      <xdr:col>0</xdr:col>
      <xdr:colOff>1790700</xdr:colOff>
      <xdr:row>868</xdr:row>
      <xdr:rowOff>76200</xdr:rowOff>
    </xdr:to>
    <xdr:sp macro="" textlink="">
      <xdr:nvSpPr>
        <xdr:cNvPr id="1093364" name="Line 526"/>
        <xdr:cNvSpPr>
          <a:spLocks noChangeShapeType="1"/>
        </xdr:cNvSpPr>
      </xdr:nvSpPr>
      <xdr:spPr bwMode="auto">
        <a:xfrm>
          <a:off x="144780" y="2505608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868</xdr:row>
      <xdr:rowOff>160020</xdr:rowOff>
    </xdr:from>
    <xdr:to>
      <xdr:col>0</xdr:col>
      <xdr:colOff>1798320</xdr:colOff>
      <xdr:row>868</xdr:row>
      <xdr:rowOff>160020</xdr:rowOff>
    </xdr:to>
    <xdr:sp macro="" textlink="">
      <xdr:nvSpPr>
        <xdr:cNvPr id="1093365" name="Line 527"/>
        <xdr:cNvSpPr>
          <a:spLocks noChangeShapeType="1"/>
        </xdr:cNvSpPr>
      </xdr:nvSpPr>
      <xdr:spPr bwMode="auto">
        <a:xfrm>
          <a:off x="137160" y="2506446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868</xdr:row>
      <xdr:rowOff>76200</xdr:rowOff>
    </xdr:from>
    <xdr:to>
      <xdr:col>0</xdr:col>
      <xdr:colOff>1790700</xdr:colOff>
      <xdr:row>868</xdr:row>
      <xdr:rowOff>76200</xdr:rowOff>
    </xdr:to>
    <xdr:sp macro="" textlink="">
      <xdr:nvSpPr>
        <xdr:cNvPr id="1093366" name="Line 1244"/>
        <xdr:cNvSpPr>
          <a:spLocks noChangeShapeType="1"/>
        </xdr:cNvSpPr>
      </xdr:nvSpPr>
      <xdr:spPr bwMode="auto">
        <a:xfrm>
          <a:off x="144780" y="2505608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868</xdr:row>
      <xdr:rowOff>160020</xdr:rowOff>
    </xdr:from>
    <xdr:to>
      <xdr:col>0</xdr:col>
      <xdr:colOff>1798320</xdr:colOff>
      <xdr:row>868</xdr:row>
      <xdr:rowOff>160020</xdr:rowOff>
    </xdr:to>
    <xdr:sp macro="" textlink="">
      <xdr:nvSpPr>
        <xdr:cNvPr id="1093367" name="Line 1245"/>
        <xdr:cNvSpPr>
          <a:spLocks noChangeShapeType="1"/>
        </xdr:cNvSpPr>
      </xdr:nvSpPr>
      <xdr:spPr bwMode="auto">
        <a:xfrm>
          <a:off x="137160" y="2506446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868</xdr:row>
      <xdr:rowOff>76200</xdr:rowOff>
    </xdr:from>
    <xdr:to>
      <xdr:col>0</xdr:col>
      <xdr:colOff>1790700</xdr:colOff>
      <xdr:row>868</xdr:row>
      <xdr:rowOff>76200</xdr:rowOff>
    </xdr:to>
    <xdr:sp macro="" textlink="">
      <xdr:nvSpPr>
        <xdr:cNvPr id="1093368" name="Line 470"/>
        <xdr:cNvSpPr>
          <a:spLocks noChangeShapeType="1"/>
        </xdr:cNvSpPr>
      </xdr:nvSpPr>
      <xdr:spPr bwMode="auto">
        <a:xfrm>
          <a:off x="144780" y="2505608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868</xdr:row>
      <xdr:rowOff>160020</xdr:rowOff>
    </xdr:from>
    <xdr:to>
      <xdr:col>0</xdr:col>
      <xdr:colOff>1798320</xdr:colOff>
      <xdr:row>868</xdr:row>
      <xdr:rowOff>160020</xdr:rowOff>
    </xdr:to>
    <xdr:sp macro="" textlink="">
      <xdr:nvSpPr>
        <xdr:cNvPr id="1093369" name="Line 471"/>
        <xdr:cNvSpPr>
          <a:spLocks noChangeShapeType="1"/>
        </xdr:cNvSpPr>
      </xdr:nvSpPr>
      <xdr:spPr bwMode="auto">
        <a:xfrm>
          <a:off x="137160" y="2506446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868</xdr:row>
      <xdr:rowOff>76200</xdr:rowOff>
    </xdr:from>
    <xdr:to>
      <xdr:col>0</xdr:col>
      <xdr:colOff>1790700</xdr:colOff>
      <xdr:row>868</xdr:row>
      <xdr:rowOff>76200</xdr:rowOff>
    </xdr:to>
    <xdr:sp macro="" textlink="">
      <xdr:nvSpPr>
        <xdr:cNvPr id="1093370" name="Line 1092"/>
        <xdr:cNvSpPr>
          <a:spLocks noChangeShapeType="1"/>
        </xdr:cNvSpPr>
      </xdr:nvSpPr>
      <xdr:spPr bwMode="auto">
        <a:xfrm>
          <a:off x="144780" y="2505608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868</xdr:row>
      <xdr:rowOff>160020</xdr:rowOff>
    </xdr:from>
    <xdr:to>
      <xdr:col>0</xdr:col>
      <xdr:colOff>1798320</xdr:colOff>
      <xdr:row>868</xdr:row>
      <xdr:rowOff>160020</xdr:rowOff>
    </xdr:to>
    <xdr:sp macro="" textlink="">
      <xdr:nvSpPr>
        <xdr:cNvPr id="1093371" name="Line 1093"/>
        <xdr:cNvSpPr>
          <a:spLocks noChangeShapeType="1"/>
        </xdr:cNvSpPr>
      </xdr:nvSpPr>
      <xdr:spPr bwMode="auto">
        <a:xfrm>
          <a:off x="137160" y="2506446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868</xdr:row>
      <xdr:rowOff>76200</xdr:rowOff>
    </xdr:from>
    <xdr:to>
      <xdr:col>0</xdr:col>
      <xdr:colOff>1790700</xdr:colOff>
      <xdr:row>868</xdr:row>
      <xdr:rowOff>76200</xdr:rowOff>
    </xdr:to>
    <xdr:sp macro="" textlink="">
      <xdr:nvSpPr>
        <xdr:cNvPr id="1093372" name="Line 386"/>
        <xdr:cNvSpPr>
          <a:spLocks noChangeShapeType="1"/>
        </xdr:cNvSpPr>
      </xdr:nvSpPr>
      <xdr:spPr bwMode="auto">
        <a:xfrm>
          <a:off x="144780" y="2505608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868</xdr:row>
      <xdr:rowOff>160020</xdr:rowOff>
    </xdr:from>
    <xdr:to>
      <xdr:col>0</xdr:col>
      <xdr:colOff>1798320</xdr:colOff>
      <xdr:row>868</xdr:row>
      <xdr:rowOff>160020</xdr:rowOff>
    </xdr:to>
    <xdr:sp macro="" textlink="">
      <xdr:nvSpPr>
        <xdr:cNvPr id="1093373" name="Line 387"/>
        <xdr:cNvSpPr>
          <a:spLocks noChangeShapeType="1"/>
        </xdr:cNvSpPr>
      </xdr:nvSpPr>
      <xdr:spPr bwMode="auto">
        <a:xfrm>
          <a:off x="137160" y="2506446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144780</xdr:colOff>
      <xdr:row>868</xdr:row>
      <xdr:rowOff>76200</xdr:rowOff>
    </xdr:from>
    <xdr:to>
      <xdr:col>0</xdr:col>
      <xdr:colOff>1790700</xdr:colOff>
      <xdr:row>868</xdr:row>
      <xdr:rowOff>76200</xdr:rowOff>
    </xdr:to>
    <xdr:sp macro="" textlink="">
      <xdr:nvSpPr>
        <xdr:cNvPr id="1093374" name="Line 1"/>
        <xdr:cNvSpPr>
          <a:spLocks noChangeShapeType="1"/>
        </xdr:cNvSpPr>
      </xdr:nvSpPr>
      <xdr:spPr bwMode="auto">
        <a:xfrm>
          <a:off x="144780" y="25056084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137160</xdr:colOff>
      <xdr:row>868</xdr:row>
      <xdr:rowOff>160020</xdr:rowOff>
    </xdr:from>
    <xdr:to>
      <xdr:col>0</xdr:col>
      <xdr:colOff>1798320</xdr:colOff>
      <xdr:row>868</xdr:row>
      <xdr:rowOff>160020</xdr:rowOff>
    </xdr:to>
    <xdr:sp macro="" textlink="">
      <xdr:nvSpPr>
        <xdr:cNvPr id="1093375" name="Line 2"/>
        <xdr:cNvSpPr>
          <a:spLocks noChangeShapeType="1"/>
        </xdr:cNvSpPr>
      </xdr:nvSpPr>
      <xdr:spPr bwMode="auto">
        <a:xfrm>
          <a:off x="137160" y="25064466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205740</xdr:colOff>
      <xdr:row>999</xdr:row>
      <xdr:rowOff>175260</xdr:rowOff>
    </xdr:from>
    <xdr:to>
      <xdr:col>0</xdr:col>
      <xdr:colOff>2308860</xdr:colOff>
      <xdr:row>999</xdr:row>
      <xdr:rowOff>175260</xdr:rowOff>
    </xdr:to>
    <xdr:sp macro="" textlink="">
      <xdr:nvSpPr>
        <xdr:cNvPr id="1093376" name="Line 1257"/>
        <xdr:cNvSpPr>
          <a:spLocks noChangeShapeType="1"/>
        </xdr:cNvSpPr>
      </xdr:nvSpPr>
      <xdr:spPr bwMode="auto">
        <a:xfrm>
          <a:off x="205740" y="289278060"/>
          <a:ext cx="21031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198120</xdr:colOff>
      <xdr:row>999</xdr:row>
      <xdr:rowOff>83820</xdr:rowOff>
    </xdr:from>
    <xdr:to>
      <xdr:col>0</xdr:col>
      <xdr:colOff>2316480</xdr:colOff>
      <xdr:row>999</xdr:row>
      <xdr:rowOff>83820</xdr:rowOff>
    </xdr:to>
    <xdr:sp macro="" textlink="">
      <xdr:nvSpPr>
        <xdr:cNvPr id="1093377" name="Line 1258"/>
        <xdr:cNvSpPr>
          <a:spLocks noChangeShapeType="1"/>
        </xdr:cNvSpPr>
      </xdr:nvSpPr>
      <xdr:spPr bwMode="auto">
        <a:xfrm>
          <a:off x="198120" y="289186620"/>
          <a:ext cx="21183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205740</xdr:colOff>
      <xdr:row>1007</xdr:row>
      <xdr:rowOff>419100</xdr:rowOff>
    </xdr:from>
    <xdr:to>
      <xdr:col>0</xdr:col>
      <xdr:colOff>2400300</xdr:colOff>
      <xdr:row>1007</xdr:row>
      <xdr:rowOff>434340</xdr:rowOff>
    </xdr:to>
    <xdr:sp macro="" textlink="">
      <xdr:nvSpPr>
        <xdr:cNvPr id="1093378" name="Line 1257"/>
        <xdr:cNvSpPr>
          <a:spLocks noChangeShapeType="1"/>
        </xdr:cNvSpPr>
      </xdr:nvSpPr>
      <xdr:spPr bwMode="auto">
        <a:xfrm>
          <a:off x="205740" y="291579300"/>
          <a:ext cx="21945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205740</xdr:colOff>
      <xdr:row>1008</xdr:row>
      <xdr:rowOff>0</xdr:rowOff>
    </xdr:from>
    <xdr:to>
      <xdr:col>0</xdr:col>
      <xdr:colOff>2438400</xdr:colOff>
      <xdr:row>1008</xdr:row>
      <xdr:rowOff>7620</xdr:rowOff>
    </xdr:to>
    <xdr:sp macro="" textlink="">
      <xdr:nvSpPr>
        <xdr:cNvPr id="1093379" name="Line 1258"/>
        <xdr:cNvSpPr>
          <a:spLocks noChangeShapeType="1"/>
        </xdr:cNvSpPr>
      </xdr:nvSpPr>
      <xdr:spPr bwMode="auto">
        <a:xfrm>
          <a:off x="205740" y="291579300"/>
          <a:ext cx="223266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205740</xdr:colOff>
      <xdr:row>1011</xdr:row>
      <xdr:rowOff>175260</xdr:rowOff>
    </xdr:from>
    <xdr:to>
      <xdr:col>0</xdr:col>
      <xdr:colOff>2308860</xdr:colOff>
      <xdr:row>1011</xdr:row>
      <xdr:rowOff>175260</xdr:rowOff>
    </xdr:to>
    <xdr:sp macro="" textlink="">
      <xdr:nvSpPr>
        <xdr:cNvPr id="1093380" name="Line 1257"/>
        <xdr:cNvSpPr>
          <a:spLocks noChangeShapeType="1"/>
        </xdr:cNvSpPr>
      </xdr:nvSpPr>
      <xdr:spPr bwMode="auto">
        <a:xfrm>
          <a:off x="205740" y="292326060"/>
          <a:ext cx="21031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198120</xdr:colOff>
      <xdr:row>1011</xdr:row>
      <xdr:rowOff>83820</xdr:rowOff>
    </xdr:from>
    <xdr:to>
      <xdr:col>0</xdr:col>
      <xdr:colOff>2316480</xdr:colOff>
      <xdr:row>1011</xdr:row>
      <xdr:rowOff>83820</xdr:rowOff>
    </xdr:to>
    <xdr:sp macro="" textlink="">
      <xdr:nvSpPr>
        <xdr:cNvPr id="1093381" name="Line 1258"/>
        <xdr:cNvSpPr>
          <a:spLocks noChangeShapeType="1"/>
        </xdr:cNvSpPr>
      </xdr:nvSpPr>
      <xdr:spPr bwMode="auto">
        <a:xfrm>
          <a:off x="198120" y="292242240"/>
          <a:ext cx="21183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205740</xdr:colOff>
      <xdr:row>1015</xdr:row>
      <xdr:rowOff>175260</xdr:rowOff>
    </xdr:from>
    <xdr:to>
      <xdr:col>0</xdr:col>
      <xdr:colOff>2308860</xdr:colOff>
      <xdr:row>1015</xdr:row>
      <xdr:rowOff>175260</xdr:rowOff>
    </xdr:to>
    <xdr:sp macro="" textlink="">
      <xdr:nvSpPr>
        <xdr:cNvPr id="1093382" name="Line 1257"/>
        <xdr:cNvSpPr>
          <a:spLocks noChangeShapeType="1"/>
        </xdr:cNvSpPr>
      </xdr:nvSpPr>
      <xdr:spPr bwMode="auto">
        <a:xfrm>
          <a:off x="205740" y="293545260"/>
          <a:ext cx="21031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198120</xdr:colOff>
      <xdr:row>1015</xdr:row>
      <xdr:rowOff>83820</xdr:rowOff>
    </xdr:from>
    <xdr:to>
      <xdr:col>0</xdr:col>
      <xdr:colOff>2316480</xdr:colOff>
      <xdr:row>1015</xdr:row>
      <xdr:rowOff>83820</xdr:rowOff>
    </xdr:to>
    <xdr:sp macro="" textlink="">
      <xdr:nvSpPr>
        <xdr:cNvPr id="1093383" name="Line 1258"/>
        <xdr:cNvSpPr>
          <a:spLocks noChangeShapeType="1"/>
        </xdr:cNvSpPr>
      </xdr:nvSpPr>
      <xdr:spPr bwMode="auto">
        <a:xfrm>
          <a:off x="198120" y="293453820"/>
          <a:ext cx="21183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205740</xdr:colOff>
      <xdr:row>1023</xdr:row>
      <xdr:rowOff>167640</xdr:rowOff>
    </xdr:from>
    <xdr:to>
      <xdr:col>0</xdr:col>
      <xdr:colOff>2308860</xdr:colOff>
      <xdr:row>1023</xdr:row>
      <xdr:rowOff>167640</xdr:rowOff>
    </xdr:to>
    <xdr:sp macro="" textlink="">
      <xdr:nvSpPr>
        <xdr:cNvPr id="1093384" name="Line 1257"/>
        <xdr:cNvSpPr>
          <a:spLocks noChangeShapeType="1"/>
        </xdr:cNvSpPr>
      </xdr:nvSpPr>
      <xdr:spPr bwMode="auto">
        <a:xfrm>
          <a:off x="205740" y="295473120"/>
          <a:ext cx="21031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198120</xdr:colOff>
      <xdr:row>1023</xdr:row>
      <xdr:rowOff>83820</xdr:rowOff>
    </xdr:from>
    <xdr:to>
      <xdr:col>0</xdr:col>
      <xdr:colOff>2316480</xdr:colOff>
      <xdr:row>1023</xdr:row>
      <xdr:rowOff>83820</xdr:rowOff>
    </xdr:to>
    <xdr:sp macro="" textlink="">
      <xdr:nvSpPr>
        <xdr:cNvPr id="1093385" name="Line 1258"/>
        <xdr:cNvSpPr>
          <a:spLocks noChangeShapeType="1"/>
        </xdr:cNvSpPr>
      </xdr:nvSpPr>
      <xdr:spPr bwMode="auto">
        <a:xfrm>
          <a:off x="198120" y="295389300"/>
          <a:ext cx="21183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205740</xdr:colOff>
      <xdr:row>1028</xdr:row>
      <xdr:rowOff>167640</xdr:rowOff>
    </xdr:from>
    <xdr:to>
      <xdr:col>0</xdr:col>
      <xdr:colOff>2308860</xdr:colOff>
      <xdr:row>1028</xdr:row>
      <xdr:rowOff>167640</xdr:rowOff>
    </xdr:to>
    <xdr:sp macro="" textlink="">
      <xdr:nvSpPr>
        <xdr:cNvPr id="1093386" name="Line 1257"/>
        <xdr:cNvSpPr>
          <a:spLocks noChangeShapeType="1"/>
        </xdr:cNvSpPr>
      </xdr:nvSpPr>
      <xdr:spPr bwMode="auto">
        <a:xfrm>
          <a:off x="205740" y="296463720"/>
          <a:ext cx="21031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198120</xdr:colOff>
      <xdr:row>1028</xdr:row>
      <xdr:rowOff>83820</xdr:rowOff>
    </xdr:from>
    <xdr:to>
      <xdr:col>0</xdr:col>
      <xdr:colOff>2316480</xdr:colOff>
      <xdr:row>1028</xdr:row>
      <xdr:rowOff>83820</xdr:rowOff>
    </xdr:to>
    <xdr:sp macro="" textlink="">
      <xdr:nvSpPr>
        <xdr:cNvPr id="1093387" name="Line 1258"/>
        <xdr:cNvSpPr>
          <a:spLocks noChangeShapeType="1"/>
        </xdr:cNvSpPr>
      </xdr:nvSpPr>
      <xdr:spPr bwMode="auto">
        <a:xfrm>
          <a:off x="198120" y="296379900"/>
          <a:ext cx="21183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95AF78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09"/>
  <sheetViews>
    <sheetView tabSelected="1" zoomScale="90" zoomScaleNormal="90" workbookViewId="0">
      <pane ySplit="9" topLeftCell="A10" activePane="bottomLeft" state="frozen"/>
      <selection pane="bottomLeft" sqref="A1:G4"/>
    </sheetView>
  </sheetViews>
  <sheetFormatPr defaultColWidth="7.8984375" defaultRowHeight="15.6"/>
  <cols>
    <col min="1" max="1" width="37.296875" style="1" customWidth="1"/>
    <col min="2" max="2" width="11.5" style="2" customWidth="1"/>
    <col min="3" max="3" width="9.3984375" style="1" customWidth="1"/>
    <col min="4" max="4" width="10.59765625" style="1" customWidth="1"/>
    <col min="5" max="5" width="11.09765625" style="1" customWidth="1"/>
    <col min="6" max="6" width="11.3984375" style="1" customWidth="1"/>
    <col min="7" max="7" width="11.3984375" style="1" bestFit="1" customWidth="1"/>
    <col min="8" max="8" width="11.09765625" style="1" customWidth="1"/>
    <col min="9" max="9" width="11.8984375" style="1" customWidth="1"/>
    <col min="10" max="10" width="10.69921875" style="1" customWidth="1"/>
    <col min="11" max="11" width="10.09765625" style="1" customWidth="1"/>
    <col min="12" max="12" width="9.09765625" style="1" customWidth="1"/>
    <col min="13" max="16384" width="7.8984375" style="1"/>
  </cols>
  <sheetData>
    <row r="1" spans="1:12">
      <c r="A1" s="184" t="s">
        <v>336</v>
      </c>
      <c r="B1" s="184"/>
      <c r="C1" s="184"/>
      <c r="D1" s="184"/>
      <c r="E1" s="184"/>
      <c r="F1" s="184"/>
      <c r="G1" s="184"/>
    </row>
    <row r="2" spans="1:12">
      <c r="A2" s="184"/>
      <c r="B2" s="184"/>
      <c r="C2" s="184"/>
      <c r="D2" s="184"/>
      <c r="E2" s="184"/>
      <c r="F2" s="184"/>
      <c r="G2" s="184"/>
    </row>
    <row r="3" spans="1:12">
      <c r="A3" s="184"/>
      <c r="B3" s="184"/>
      <c r="C3" s="184"/>
      <c r="D3" s="184"/>
      <c r="E3" s="184"/>
      <c r="F3" s="184"/>
      <c r="G3" s="184"/>
    </row>
    <row r="4" spans="1:12" ht="49.2" customHeight="1">
      <c r="A4" s="184"/>
      <c r="B4" s="184"/>
      <c r="C4" s="184"/>
      <c r="D4" s="184"/>
      <c r="E4" s="184"/>
      <c r="F4" s="184"/>
      <c r="G4" s="184"/>
    </row>
    <row r="5" spans="1:12" ht="34.799999999999997" customHeight="1">
      <c r="A5" s="180" t="s">
        <v>240</v>
      </c>
      <c r="B5" s="180"/>
      <c r="C5" s="180"/>
      <c r="D5" s="180"/>
      <c r="E5" s="180"/>
      <c r="F5" s="180"/>
      <c r="G5" s="180"/>
    </row>
    <row r="6" spans="1:12" ht="35.1" customHeight="1">
      <c r="A6" s="187"/>
      <c r="B6" s="187"/>
      <c r="C6" s="187"/>
      <c r="D6" s="187"/>
      <c r="E6" s="187"/>
      <c r="F6" s="187"/>
      <c r="G6" s="187"/>
    </row>
    <row r="7" spans="1:12">
      <c r="A7" s="182" t="s">
        <v>251</v>
      </c>
      <c r="B7" s="3" t="s">
        <v>2</v>
      </c>
      <c r="C7" s="4">
        <v>2023</v>
      </c>
      <c r="D7" s="5">
        <v>2024</v>
      </c>
      <c r="E7" s="188" t="s">
        <v>12</v>
      </c>
      <c r="F7" s="188"/>
      <c r="G7" s="188"/>
    </row>
    <row r="8" spans="1:12">
      <c r="A8" s="183"/>
      <c r="B8" s="6" t="s">
        <v>3</v>
      </c>
      <c r="C8" s="7" t="s">
        <v>0</v>
      </c>
      <c r="D8" s="8" t="s">
        <v>1</v>
      </c>
      <c r="E8" s="86">
        <v>2025</v>
      </c>
      <c r="F8" s="86">
        <v>2026</v>
      </c>
      <c r="G8" s="86">
        <v>2027</v>
      </c>
    </row>
    <row r="9" spans="1:12" ht="15" customHeight="1">
      <c r="A9" s="181" t="s">
        <v>7</v>
      </c>
      <c r="B9" s="181"/>
      <c r="C9" s="181"/>
      <c r="D9" s="181"/>
      <c r="E9" s="181"/>
      <c r="F9" s="181"/>
      <c r="G9" s="181"/>
    </row>
    <row r="10" spans="1:12" ht="87" customHeight="1">
      <c r="A10" s="9" t="s">
        <v>167</v>
      </c>
      <c r="B10" s="10" t="s">
        <v>40</v>
      </c>
      <c r="C10" s="104">
        <f>SUM(C13+C19+C28+C34)</f>
        <v>31970.100000000002</v>
      </c>
      <c r="D10" s="104">
        <f>SUM(D13+D19+D28+D34)</f>
        <v>32886.358000000007</v>
      </c>
      <c r="E10" s="104">
        <f>SUM(E13+E19+E28+E34)</f>
        <v>33996.512069999997</v>
      </c>
      <c r="F10" s="104">
        <f>SUM(F13+F19+F28+F34)</f>
        <v>35272.337979939999</v>
      </c>
      <c r="G10" s="104">
        <f>SUM(G13+G19+G28+G34)</f>
        <v>36809.323787885121</v>
      </c>
      <c r="H10" s="103"/>
      <c r="I10" s="103"/>
      <c r="J10" s="103"/>
      <c r="K10" s="103"/>
      <c r="L10" s="103"/>
    </row>
    <row r="11" spans="1:12" ht="15" customHeight="1">
      <c r="A11" s="9"/>
      <c r="B11" s="13" t="s">
        <v>8</v>
      </c>
      <c r="C11" s="11">
        <v>97.8</v>
      </c>
      <c r="D11" s="121">
        <v>1.0289999999999999</v>
      </c>
      <c r="E11" s="121">
        <v>1.034</v>
      </c>
      <c r="F11" s="122">
        <v>1.038</v>
      </c>
      <c r="G11" s="122">
        <v>1.0409999999999999</v>
      </c>
    </row>
    <row r="12" spans="1:12" ht="15" customHeight="1">
      <c r="A12" s="14" t="s">
        <v>139</v>
      </c>
      <c r="B12" s="13"/>
      <c r="C12" s="11"/>
      <c r="D12" s="11"/>
      <c r="E12" s="11"/>
      <c r="F12" s="12"/>
      <c r="G12" s="12"/>
    </row>
    <row r="13" spans="1:12" ht="15" customHeight="1">
      <c r="A13" s="112" t="s">
        <v>163</v>
      </c>
      <c r="B13" s="113" t="s">
        <v>40</v>
      </c>
      <c r="C13" s="89">
        <v>4141.7</v>
      </c>
      <c r="D13" s="100">
        <v>4224.5</v>
      </c>
      <c r="E13" s="100">
        <v>4330.1000000000004</v>
      </c>
      <c r="F13" s="102">
        <v>4460.1000000000004</v>
      </c>
      <c r="G13" s="102">
        <v>4638.5</v>
      </c>
    </row>
    <row r="14" spans="1:12" ht="15" customHeight="1">
      <c r="A14" s="15"/>
      <c r="B14" s="13" t="s">
        <v>8</v>
      </c>
      <c r="C14" s="11"/>
      <c r="D14" s="11"/>
      <c r="E14" s="11"/>
      <c r="F14" s="12"/>
      <c r="G14" s="12"/>
      <c r="K14" s="1" t="s">
        <v>140</v>
      </c>
    </row>
    <row r="15" spans="1:12" ht="15" customHeight="1">
      <c r="A15" s="16" t="s">
        <v>125</v>
      </c>
      <c r="B15" s="13"/>
      <c r="C15" s="11"/>
      <c r="D15" s="11"/>
      <c r="E15" s="11"/>
      <c r="F15" s="12"/>
      <c r="G15" s="12"/>
    </row>
    <row r="16" spans="1:12" ht="35.25" customHeight="1">
      <c r="A16" s="24" t="s">
        <v>252</v>
      </c>
      <c r="B16" s="10" t="s">
        <v>40</v>
      </c>
      <c r="C16" s="11">
        <v>4141.7</v>
      </c>
      <c r="D16" s="100">
        <f>SUM(C16*D17)</f>
        <v>4224.5339999999997</v>
      </c>
      <c r="E16" s="100">
        <f>SUM(D16*E17)</f>
        <v>4330.1473499999993</v>
      </c>
      <c r="F16" s="102">
        <f>SUM(E16*F17)</f>
        <v>4460.0517704999993</v>
      </c>
      <c r="G16" s="102">
        <f>SUM(F16*G17)</f>
        <v>4638.4538413199998</v>
      </c>
    </row>
    <row r="17" spans="1:7" ht="15" customHeight="1">
      <c r="A17" s="15"/>
      <c r="B17" s="13" t="s">
        <v>8</v>
      </c>
      <c r="C17" s="11"/>
      <c r="D17" s="120">
        <v>1.02</v>
      </c>
      <c r="E17" s="121">
        <v>1.0249999999999999</v>
      </c>
      <c r="F17" s="119">
        <v>1.03</v>
      </c>
      <c r="G17" s="119">
        <v>1.04</v>
      </c>
    </row>
    <row r="18" spans="1:7" ht="15" customHeight="1">
      <c r="A18" s="15"/>
      <c r="B18" s="13"/>
      <c r="C18" s="11"/>
      <c r="D18" s="11"/>
      <c r="E18" s="11"/>
      <c r="F18" s="12"/>
      <c r="G18" s="12"/>
    </row>
    <row r="19" spans="1:7" ht="27" customHeight="1">
      <c r="A19" s="115" t="s">
        <v>164</v>
      </c>
      <c r="B19" s="113" t="s">
        <v>40</v>
      </c>
      <c r="C19" s="89">
        <f>SUM(C22+C24+C26)</f>
        <v>13080.1</v>
      </c>
      <c r="D19" s="123">
        <f>SUM(D22+D24+D26)</f>
        <v>13341.702000000001</v>
      </c>
      <c r="E19" s="123">
        <f>SUM(E22+E24+E26)</f>
        <v>13675.244549999998</v>
      </c>
      <c r="F19" s="123">
        <f>SUM(F22+F24+F26)</f>
        <v>14085.501886499998</v>
      </c>
      <c r="G19" s="123">
        <f>SUM(G22+G24+G26)</f>
        <v>14648.921961960001</v>
      </c>
    </row>
    <row r="20" spans="1:7" ht="15" customHeight="1">
      <c r="A20" s="17"/>
      <c r="B20" s="13" t="s">
        <v>8</v>
      </c>
      <c r="C20" s="11"/>
      <c r="D20" s="11"/>
      <c r="E20" s="11"/>
      <c r="F20" s="12"/>
      <c r="G20" s="12"/>
    </row>
    <row r="21" spans="1:7" ht="15" customHeight="1">
      <c r="A21" s="16" t="s">
        <v>125</v>
      </c>
      <c r="B21" s="13"/>
      <c r="C21" s="11"/>
      <c r="D21" s="11"/>
      <c r="E21" s="11"/>
      <c r="F21" s="12"/>
      <c r="G21" s="12"/>
    </row>
    <row r="22" spans="1:7" ht="29.25" customHeight="1">
      <c r="A22" s="24" t="s">
        <v>253</v>
      </c>
      <c r="B22" s="10" t="s">
        <v>40</v>
      </c>
      <c r="C22" s="11">
        <v>19.600000000000001</v>
      </c>
      <c r="D22" s="100">
        <f>SUM(C22*D23)</f>
        <v>19.992000000000001</v>
      </c>
      <c r="E22" s="100">
        <f>SUM(D22*E23)</f>
        <v>20.491799999999998</v>
      </c>
      <c r="F22" s="102">
        <f>SUM(E22*F23)</f>
        <v>21.106553999999999</v>
      </c>
      <c r="G22" s="102">
        <f>SUM(F22*G23)</f>
        <v>21.950816159999999</v>
      </c>
    </row>
    <row r="23" spans="1:7" ht="15" customHeight="1">
      <c r="A23" s="15"/>
      <c r="B23" s="13" t="s">
        <v>8</v>
      </c>
      <c r="C23" s="11"/>
      <c r="D23" s="120">
        <v>1.02</v>
      </c>
      <c r="E23" s="121">
        <v>1.0249999999999999</v>
      </c>
      <c r="F23" s="119">
        <v>1.03</v>
      </c>
      <c r="G23" s="119">
        <v>1.04</v>
      </c>
    </row>
    <row r="24" spans="1:7" ht="15" customHeight="1">
      <c r="A24" s="166" t="s">
        <v>254</v>
      </c>
      <c r="B24" s="10" t="s">
        <v>40</v>
      </c>
      <c r="C24" s="11">
        <v>12854.5</v>
      </c>
      <c r="D24" s="100">
        <f>SUM(C24*D25)</f>
        <v>13111.59</v>
      </c>
      <c r="E24" s="100">
        <f>SUM(D24*E25)</f>
        <v>13439.379749999998</v>
      </c>
      <c r="F24" s="102">
        <f>SUM(E24*F25)</f>
        <v>13842.561142499999</v>
      </c>
      <c r="G24" s="102">
        <f>SUM(F24*G25)</f>
        <v>14396.2635882</v>
      </c>
    </row>
    <row r="25" spans="1:7" ht="15" customHeight="1">
      <c r="A25" s="15"/>
      <c r="B25" s="13" t="s">
        <v>8</v>
      </c>
      <c r="C25" s="11"/>
      <c r="D25" s="120">
        <v>1.02</v>
      </c>
      <c r="E25" s="121">
        <v>1.0249999999999999</v>
      </c>
      <c r="F25" s="119">
        <v>1.03</v>
      </c>
      <c r="G25" s="119">
        <v>1.04</v>
      </c>
    </row>
    <row r="26" spans="1:7" ht="35.25" customHeight="1">
      <c r="A26" s="24" t="s">
        <v>252</v>
      </c>
      <c r="B26" s="10" t="s">
        <v>40</v>
      </c>
      <c r="C26" s="11">
        <v>206</v>
      </c>
      <c r="D26" s="100">
        <f>SUM(C26*D27)</f>
        <v>210.12</v>
      </c>
      <c r="E26" s="100">
        <f>SUM(D26*E27)</f>
        <v>215.37299999999999</v>
      </c>
      <c r="F26" s="102">
        <f>SUM(E26*F27)</f>
        <v>221.83419000000001</v>
      </c>
      <c r="G26" s="102">
        <f>SUM(F26*G27)</f>
        <v>230.7075576</v>
      </c>
    </row>
    <row r="27" spans="1:7" ht="15" customHeight="1">
      <c r="A27" s="15"/>
      <c r="B27" s="13" t="s">
        <v>8</v>
      </c>
      <c r="C27" s="11"/>
      <c r="D27" s="120">
        <v>1.02</v>
      </c>
      <c r="E27" s="121">
        <v>1.0249999999999999</v>
      </c>
      <c r="F27" s="119">
        <v>1.03</v>
      </c>
      <c r="G27" s="119">
        <v>1.04</v>
      </c>
    </row>
    <row r="28" spans="1:7" ht="48.75" customHeight="1">
      <c r="A28" s="115" t="s">
        <v>165</v>
      </c>
      <c r="B28" s="113" t="s">
        <v>40</v>
      </c>
      <c r="C28" s="89">
        <v>901.9</v>
      </c>
      <c r="D28" s="89">
        <v>919.9</v>
      </c>
      <c r="E28" s="89">
        <v>942.9</v>
      </c>
      <c r="F28" s="114">
        <v>971.2</v>
      </c>
      <c r="G28" s="114">
        <v>1010.1</v>
      </c>
    </row>
    <row r="29" spans="1:7" ht="15" customHeight="1">
      <c r="A29" s="14"/>
      <c r="B29" s="13" t="s">
        <v>8</v>
      </c>
      <c r="C29" s="11"/>
      <c r="D29" s="11"/>
      <c r="E29" s="11"/>
      <c r="F29" s="12"/>
      <c r="G29" s="12"/>
    </row>
    <row r="30" spans="1:7" ht="15" customHeight="1">
      <c r="A30" s="16" t="s">
        <v>125</v>
      </c>
      <c r="B30" s="18"/>
      <c r="C30" s="11"/>
      <c r="D30" s="11"/>
      <c r="E30" s="11"/>
      <c r="F30" s="12"/>
      <c r="G30" s="12"/>
    </row>
    <row r="31" spans="1:7" ht="15" customHeight="1">
      <c r="A31" s="14" t="s">
        <v>255</v>
      </c>
      <c r="B31" s="10" t="s">
        <v>40</v>
      </c>
      <c r="C31" s="11">
        <v>901.9</v>
      </c>
      <c r="D31" s="100">
        <f>SUM(C31*D32)</f>
        <v>919.93799999999999</v>
      </c>
      <c r="E31" s="100">
        <f>SUM(D31*E32)</f>
        <v>942.93644999999992</v>
      </c>
      <c r="F31" s="102">
        <f>SUM(E31*F32)</f>
        <v>971.22454349999998</v>
      </c>
      <c r="G31" s="102">
        <f>SUM(F31*G32)</f>
        <v>1010.07352524</v>
      </c>
    </row>
    <row r="32" spans="1:7" ht="15" customHeight="1">
      <c r="A32" s="19"/>
      <c r="B32" s="13" t="s">
        <v>8</v>
      </c>
      <c r="C32" s="11"/>
      <c r="D32" s="120">
        <v>1.02</v>
      </c>
      <c r="E32" s="121">
        <v>1.0249999999999999</v>
      </c>
      <c r="F32" s="119">
        <v>1.03</v>
      </c>
      <c r="G32" s="119">
        <v>1.04</v>
      </c>
    </row>
    <row r="33" spans="1:7" ht="15" customHeight="1">
      <c r="A33" s="19"/>
      <c r="B33" s="18"/>
      <c r="C33" s="11"/>
      <c r="D33" s="11"/>
      <c r="E33" s="11"/>
      <c r="F33" s="12"/>
      <c r="G33" s="12"/>
    </row>
    <row r="34" spans="1:7" s="20" customFormat="1" ht="60.6" customHeight="1">
      <c r="A34" s="116" t="s">
        <v>166</v>
      </c>
      <c r="B34" s="116" t="s">
        <v>40</v>
      </c>
      <c r="C34" s="117">
        <f>SUM(C37+C39)</f>
        <v>13846.400000000001</v>
      </c>
      <c r="D34" s="124">
        <f>SUM(D37+D39)</f>
        <v>14400.256000000001</v>
      </c>
      <c r="E34" s="124">
        <f>SUM(E37+E39)</f>
        <v>15048.267520000001</v>
      </c>
      <c r="F34" s="124">
        <f>SUM(F37+F39)</f>
        <v>15755.53609344</v>
      </c>
      <c r="G34" s="124">
        <f>SUM(G37+G39)</f>
        <v>16511.801825925122</v>
      </c>
    </row>
    <row r="35" spans="1:7" ht="15" customHeight="1">
      <c r="A35" s="21"/>
      <c r="B35" s="22" t="s">
        <v>8</v>
      </c>
      <c r="C35" s="11">
        <v>116.7</v>
      </c>
      <c r="D35" s="120">
        <v>1.04</v>
      </c>
      <c r="E35" s="121">
        <v>1.0449999999999999</v>
      </c>
      <c r="F35" s="122">
        <v>1.0469999999999999</v>
      </c>
      <c r="G35" s="122">
        <v>1.048</v>
      </c>
    </row>
    <row r="36" spans="1:7" ht="15" customHeight="1">
      <c r="A36" s="23" t="s">
        <v>125</v>
      </c>
      <c r="B36" s="24"/>
      <c r="C36" s="11"/>
      <c r="D36" s="11"/>
      <c r="E36" s="11"/>
      <c r="F36" s="12"/>
      <c r="G36" s="12"/>
    </row>
    <row r="37" spans="1:7" ht="15" customHeight="1">
      <c r="A37" s="118" t="s">
        <v>255</v>
      </c>
      <c r="B37" s="24" t="s">
        <v>40</v>
      </c>
      <c r="C37" s="11">
        <v>5948.8</v>
      </c>
      <c r="D37" s="100">
        <f>SUM(C37*D38)</f>
        <v>6186.7520000000004</v>
      </c>
      <c r="E37" s="100">
        <f>SUM(D37*E38)</f>
        <v>6465.1558400000004</v>
      </c>
      <c r="F37" s="102">
        <f>SUM(E37*F38)</f>
        <v>6769.0181644799995</v>
      </c>
      <c r="G37" s="102">
        <f>SUM(F37*G38)</f>
        <v>7093.9310363750401</v>
      </c>
    </row>
    <row r="38" spans="1:7" ht="15" customHeight="1">
      <c r="A38" s="21"/>
      <c r="B38" s="10" t="s">
        <v>8</v>
      </c>
      <c r="C38" s="11"/>
      <c r="D38" s="120">
        <v>1.04</v>
      </c>
      <c r="E38" s="121">
        <v>1.0449999999999999</v>
      </c>
      <c r="F38" s="122">
        <v>1.0469999999999999</v>
      </c>
      <c r="G38" s="122">
        <v>1.048</v>
      </c>
    </row>
    <row r="39" spans="1:7" ht="15" customHeight="1">
      <c r="A39" s="118" t="s">
        <v>249</v>
      </c>
      <c r="B39" s="24" t="s">
        <v>40</v>
      </c>
      <c r="C39" s="11">
        <v>7897.6</v>
      </c>
      <c r="D39" s="100">
        <f>SUM(C39*D40)</f>
        <v>8213.5040000000008</v>
      </c>
      <c r="E39" s="100">
        <f>SUM(D39*E40)</f>
        <v>8583.11168</v>
      </c>
      <c r="F39" s="102">
        <f>SUM(E39*F40)</f>
        <v>8986.5179289600001</v>
      </c>
      <c r="G39" s="102">
        <f>SUM(F39*G40)</f>
        <v>9417.8707895500811</v>
      </c>
    </row>
    <row r="40" spans="1:7" ht="15" customHeight="1">
      <c r="A40" s="21"/>
      <c r="B40" s="10" t="s">
        <v>8</v>
      </c>
      <c r="C40" s="11"/>
      <c r="D40" s="120">
        <v>1.04</v>
      </c>
      <c r="E40" s="121">
        <v>1.0449999999999999</v>
      </c>
      <c r="F40" s="122">
        <v>1.0469999999999999</v>
      </c>
      <c r="G40" s="122">
        <v>1.048</v>
      </c>
    </row>
    <row r="41" spans="1:7" ht="57.75" customHeight="1">
      <c r="A41" s="21" t="s">
        <v>141</v>
      </c>
      <c r="B41" s="10"/>
      <c r="C41" s="11"/>
      <c r="D41" s="11"/>
      <c r="E41" s="11"/>
      <c r="F41" s="12"/>
      <c r="G41" s="12"/>
    </row>
    <row r="42" spans="1:7" ht="25.5" customHeight="1">
      <c r="A42" s="21"/>
      <c r="B42" s="10" t="s">
        <v>38</v>
      </c>
      <c r="C42" s="11"/>
      <c r="D42" s="11"/>
      <c r="E42" s="11"/>
      <c r="F42" s="12"/>
      <c r="G42" s="12"/>
    </row>
    <row r="43" spans="1:7" ht="29.25" customHeight="1">
      <c r="A43" s="118" t="s">
        <v>252</v>
      </c>
      <c r="B43" s="10"/>
      <c r="C43" s="11"/>
      <c r="D43" s="11"/>
      <c r="E43" s="11"/>
      <c r="F43" s="12"/>
      <c r="G43" s="12"/>
    </row>
    <row r="44" spans="1:7" ht="18.75" customHeight="1">
      <c r="A44" s="118" t="s">
        <v>256</v>
      </c>
      <c r="B44" s="10" t="s">
        <v>257</v>
      </c>
      <c r="C44" s="11">
        <v>5.2</v>
      </c>
      <c r="D44" s="100">
        <f>SUM(C44*D45)</f>
        <v>5.2520000000000007</v>
      </c>
      <c r="E44" s="100">
        <f>SUM(D44*E45)</f>
        <v>5.3307799999999999</v>
      </c>
      <c r="F44" s="102">
        <f>SUM(E44*F45)</f>
        <v>5.4373956000000003</v>
      </c>
      <c r="G44" s="102">
        <f>SUM(F44*G45)</f>
        <v>5.5461435120000004</v>
      </c>
    </row>
    <row r="45" spans="1:7" ht="21" customHeight="1">
      <c r="A45" s="118"/>
      <c r="B45" s="10"/>
      <c r="C45" s="11"/>
      <c r="D45" s="120">
        <v>1.01</v>
      </c>
      <c r="E45" s="121">
        <v>1.0149999999999999</v>
      </c>
      <c r="F45" s="119">
        <v>1.02</v>
      </c>
      <c r="G45" s="119">
        <v>1.02</v>
      </c>
    </row>
    <row r="46" spans="1:7" ht="20.25" customHeight="1">
      <c r="A46" s="118" t="s">
        <v>258</v>
      </c>
      <c r="B46" s="10" t="s">
        <v>257</v>
      </c>
      <c r="C46" s="11">
        <v>0.9</v>
      </c>
      <c r="D46" s="100">
        <f>SUM(C46*D47)</f>
        <v>0.90900000000000003</v>
      </c>
      <c r="E46" s="100">
        <f>SUM(D46*E47)</f>
        <v>0.92263499999999998</v>
      </c>
      <c r="F46" s="102">
        <f>SUM(E46*F47)</f>
        <v>0.94108769999999997</v>
      </c>
      <c r="G46" s="102">
        <f>SUM(F46*G47)</f>
        <v>0.95990945399999994</v>
      </c>
    </row>
    <row r="47" spans="1:7" ht="18" customHeight="1">
      <c r="A47" s="118"/>
      <c r="B47" s="10"/>
      <c r="C47" s="11"/>
      <c r="D47" s="120">
        <v>1.01</v>
      </c>
      <c r="E47" s="121">
        <v>1.0149999999999999</v>
      </c>
      <c r="F47" s="119">
        <v>1.02</v>
      </c>
      <c r="G47" s="119">
        <v>1.02</v>
      </c>
    </row>
    <row r="48" spans="1:7" ht="18" customHeight="1">
      <c r="A48" s="118" t="s">
        <v>254</v>
      </c>
      <c r="B48" s="10"/>
      <c r="C48" s="11"/>
      <c r="D48" s="11"/>
      <c r="E48" s="11"/>
      <c r="F48" s="12"/>
      <c r="G48" s="12"/>
    </row>
    <row r="49" spans="1:7" ht="20.25" customHeight="1">
      <c r="A49" s="118" t="s">
        <v>259</v>
      </c>
      <c r="B49" s="10" t="s">
        <v>46</v>
      </c>
      <c r="C49" s="11">
        <v>87.5</v>
      </c>
      <c r="D49" s="100">
        <f>SUM(C49*D50)</f>
        <v>88.375</v>
      </c>
      <c r="E49" s="100">
        <f>SUM(D49*E50)</f>
        <v>89.700624999999988</v>
      </c>
      <c r="F49" s="102">
        <f>SUM(E49*F50)</f>
        <v>91.494637499999996</v>
      </c>
      <c r="G49" s="102">
        <f>SUM(F49*G50)</f>
        <v>93.324530249999995</v>
      </c>
    </row>
    <row r="50" spans="1:7" ht="18.75" customHeight="1">
      <c r="A50" s="118"/>
      <c r="B50" s="10"/>
      <c r="C50" s="11"/>
      <c r="D50" s="120">
        <v>1.01</v>
      </c>
      <c r="E50" s="121">
        <v>1.0149999999999999</v>
      </c>
      <c r="F50" s="119">
        <v>1.02</v>
      </c>
      <c r="G50" s="119">
        <v>1.02</v>
      </c>
    </row>
    <row r="51" spans="1:7" ht="18.75" customHeight="1">
      <c r="A51" s="118" t="s">
        <v>260</v>
      </c>
      <c r="B51" s="10" t="s">
        <v>261</v>
      </c>
      <c r="C51" s="11">
        <v>6800</v>
      </c>
      <c r="D51" s="11">
        <v>6936</v>
      </c>
      <c r="E51" s="11">
        <v>7109</v>
      </c>
      <c r="F51" s="12">
        <v>7322</v>
      </c>
      <c r="G51" s="12">
        <v>7542</v>
      </c>
    </row>
    <row r="52" spans="1:7" ht="19.5" customHeight="1">
      <c r="A52" s="118"/>
      <c r="B52" s="10"/>
      <c r="C52" s="11"/>
      <c r="D52" s="120">
        <v>1.02</v>
      </c>
      <c r="E52" s="121">
        <v>1.0249999999999999</v>
      </c>
      <c r="F52" s="119">
        <v>1.03</v>
      </c>
      <c r="G52" s="119">
        <v>1.03</v>
      </c>
    </row>
    <row r="53" spans="1:7" ht="16.5" customHeight="1">
      <c r="A53" s="118" t="s">
        <v>249</v>
      </c>
      <c r="B53" s="10" t="s">
        <v>257</v>
      </c>
      <c r="C53" s="11">
        <v>218</v>
      </c>
      <c r="D53" s="11">
        <v>220.2</v>
      </c>
      <c r="E53" s="11">
        <v>223.5</v>
      </c>
      <c r="F53" s="12">
        <v>228</v>
      </c>
      <c r="G53" s="12">
        <v>232</v>
      </c>
    </row>
    <row r="54" spans="1:7" ht="18.600000000000001" customHeight="1">
      <c r="A54" s="118" t="s">
        <v>262</v>
      </c>
      <c r="B54" s="10"/>
      <c r="C54" s="11"/>
      <c r="D54" s="121">
        <v>1.01</v>
      </c>
      <c r="E54" s="121">
        <v>1.0149999999999999</v>
      </c>
      <c r="F54" s="122">
        <v>1.02</v>
      </c>
      <c r="G54" s="122">
        <v>1.02</v>
      </c>
    </row>
    <row r="55" spans="1:7" ht="18" customHeight="1">
      <c r="A55" s="118" t="s">
        <v>255</v>
      </c>
      <c r="B55" s="10" t="s">
        <v>257</v>
      </c>
      <c r="C55" s="11">
        <v>130.69999999999999</v>
      </c>
      <c r="D55" s="11">
        <v>132</v>
      </c>
      <c r="E55" s="11">
        <v>134</v>
      </c>
      <c r="F55" s="12">
        <v>136.69999999999999</v>
      </c>
      <c r="G55" s="12">
        <v>139.4</v>
      </c>
    </row>
    <row r="56" spans="1:7" ht="17.25" customHeight="1">
      <c r="A56" s="118" t="s">
        <v>262</v>
      </c>
      <c r="B56" s="10"/>
      <c r="C56" s="11"/>
      <c r="D56" s="120">
        <v>1.01</v>
      </c>
      <c r="E56" s="121">
        <v>1.0149999999999999</v>
      </c>
      <c r="F56" s="119">
        <v>1.02</v>
      </c>
      <c r="G56" s="119">
        <v>1.02</v>
      </c>
    </row>
    <row r="57" spans="1:7" ht="20.25" customHeight="1">
      <c r="A57" s="196" t="s">
        <v>20</v>
      </c>
      <c r="B57" s="197"/>
      <c r="C57" s="197"/>
      <c r="D57" s="197"/>
      <c r="E57" s="197"/>
      <c r="F57" s="197"/>
      <c r="G57" s="198"/>
    </row>
    <row r="58" spans="1:7" ht="33.75" customHeight="1">
      <c r="A58" s="25" t="s">
        <v>157</v>
      </c>
      <c r="B58" s="107"/>
      <c r="C58" s="108"/>
      <c r="D58" s="108"/>
      <c r="E58" s="108"/>
      <c r="F58" s="12"/>
      <c r="G58" s="12"/>
    </row>
    <row r="59" spans="1:7">
      <c r="A59" s="26" t="s">
        <v>21</v>
      </c>
      <c r="B59" s="83" t="s">
        <v>146</v>
      </c>
      <c r="C59" s="146">
        <v>4526</v>
      </c>
      <c r="D59" s="160">
        <v>4619</v>
      </c>
      <c r="E59" s="160">
        <v>4689</v>
      </c>
      <c r="F59" s="146">
        <v>4778</v>
      </c>
      <c r="G59" s="146">
        <v>4868</v>
      </c>
    </row>
    <row r="60" spans="1:7">
      <c r="A60" s="26" t="s">
        <v>31</v>
      </c>
      <c r="B60" s="83"/>
      <c r="C60" s="146"/>
      <c r="D60" s="146"/>
      <c r="E60" s="146"/>
      <c r="F60" s="146"/>
      <c r="G60" s="146"/>
    </row>
    <row r="61" spans="1:7">
      <c r="A61" s="26" t="s">
        <v>118</v>
      </c>
      <c r="B61" s="83" t="s">
        <v>146</v>
      </c>
      <c r="C61" s="146">
        <v>4228</v>
      </c>
      <c r="D61" s="146">
        <v>4319</v>
      </c>
      <c r="E61" s="146">
        <v>4387</v>
      </c>
      <c r="F61" s="146">
        <v>4468</v>
      </c>
      <c r="G61" s="146">
        <v>4530</v>
      </c>
    </row>
    <row r="62" spans="1:7">
      <c r="A62" s="26" t="s">
        <v>119</v>
      </c>
      <c r="B62" s="83" t="s">
        <v>146</v>
      </c>
      <c r="C62" s="146">
        <v>298</v>
      </c>
      <c r="D62" s="146">
        <v>300</v>
      </c>
      <c r="E62" s="146">
        <v>302</v>
      </c>
      <c r="F62" s="146">
        <v>310</v>
      </c>
      <c r="G62" s="146">
        <v>338</v>
      </c>
    </row>
    <row r="63" spans="1:7">
      <c r="A63" s="26" t="s">
        <v>120</v>
      </c>
      <c r="B63" s="83"/>
      <c r="C63" s="160">
        <f>C64+C65+C66</f>
        <v>4526</v>
      </c>
      <c r="D63" s="160">
        <v>4619</v>
      </c>
      <c r="E63" s="160">
        <v>4689</v>
      </c>
      <c r="F63" s="160">
        <f>F64+F65+F66</f>
        <v>4778</v>
      </c>
      <c r="G63" s="160">
        <f>G64+G65+G66</f>
        <v>4868</v>
      </c>
    </row>
    <row r="64" spans="1:7">
      <c r="A64" s="26" t="s">
        <v>158</v>
      </c>
      <c r="B64" s="83" t="s">
        <v>146</v>
      </c>
      <c r="C64" s="160">
        <v>2977</v>
      </c>
      <c r="D64" s="160">
        <v>3040</v>
      </c>
      <c r="E64" s="160">
        <v>3068</v>
      </c>
      <c r="F64" s="160">
        <v>3140</v>
      </c>
      <c r="G64" s="160">
        <v>3203</v>
      </c>
    </row>
    <row r="65" spans="1:7">
      <c r="A65" s="26" t="s">
        <v>159</v>
      </c>
      <c r="B65" s="83" t="s">
        <v>146</v>
      </c>
      <c r="C65" s="160">
        <v>376</v>
      </c>
      <c r="D65" s="160">
        <v>383</v>
      </c>
      <c r="E65" s="160">
        <v>389</v>
      </c>
      <c r="F65" s="160">
        <v>397</v>
      </c>
      <c r="G65" s="160">
        <v>400</v>
      </c>
    </row>
    <row r="66" spans="1:7" ht="15.75" customHeight="1">
      <c r="A66" s="26" t="s">
        <v>22</v>
      </c>
      <c r="B66" s="83" t="s">
        <v>146</v>
      </c>
      <c r="C66" s="160">
        <v>1173</v>
      </c>
      <c r="D66" s="160">
        <v>1196</v>
      </c>
      <c r="E66" s="160">
        <v>1232</v>
      </c>
      <c r="F66" s="160">
        <v>1241</v>
      </c>
      <c r="G66" s="160">
        <v>1265</v>
      </c>
    </row>
    <row r="67" spans="1:7">
      <c r="A67" s="26"/>
      <c r="B67" s="83"/>
      <c r="C67" s="86"/>
      <c r="D67" s="86"/>
      <c r="E67" s="86"/>
      <c r="F67" s="12"/>
      <c r="G67" s="12"/>
    </row>
    <row r="68" spans="1:7">
      <c r="A68" s="26"/>
      <c r="B68" s="83"/>
      <c r="C68" s="86"/>
      <c r="D68" s="86"/>
      <c r="E68" s="86"/>
      <c r="F68" s="12"/>
      <c r="G68" s="12"/>
    </row>
    <row r="69" spans="1:7">
      <c r="A69" s="199" t="s">
        <v>216</v>
      </c>
      <c r="B69" s="200"/>
      <c r="C69" s="200"/>
      <c r="D69" s="200"/>
      <c r="E69" s="200"/>
      <c r="F69" s="200"/>
      <c r="G69" s="201"/>
    </row>
    <row r="70" spans="1:7">
      <c r="A70" s="27" t="s">
        <v>217</v>
      </c>
      <c r="B70" s="27"/>
      <c r="C70" s="161"/>
      <c r="D70" s="146"/>
      <c r="E70" s="146"/>
      <c r="F70" s="12"/>
      <c r="G70" s="12"/>
    </row>
    <row r="71" spans="1:7">
      <c r="A71" s="27" t="s">
        <v>218</v>
      </c>
      <c r="B71" s="83"/>
      <c r="C71" s="86"/>
      <c r="D71" s="86"/>
      <c r="E71" s="86"/>
      <c r="F71" s="12"/>
      <c r="G71" s="12"/>
    </row>
    <row r="72" spans="1:7">
      <c r="A72" s="28" t="s">
        <v>219</v>
      </c>
      <c r="B72" s="83" t="s">
        <v>46</v>
      </c>
      <c r="C72" s="146">
        <v>186318</v>
      </c>
      <c r="D72" s="146">
        <v>159500</v>
      </c>
      <c r="E72" s="146">
        <v>162000</v>
      </c>
      <c r="F72" s="146">
        <v>170200</v>
      </c>
      <c r="G72" s="146">
        <v>175200</v>
      </c>
    </row>
    <row r="73" spans="1:7">
      <c r="A73" s="29" t="s">
        <v>16</v>
      </c>
      <c r="B73" s="83"/>
      <c r="C73" s="146"/>
      <c r="D73" s="146"/>
      <c r="E73" s="146"/>
      <c r="F73" s="146"/>
      <c r="G73" s="146"/>
    </row>
    <row r="74" spans="1:7">
      <c r="A74" s="30" t="s">
        <v>220</v>
      </c>
      <c r="B74" s="83" t="s">
        <v>46</v>
      </c>
      <c r="C74" s="146">
        <f>C76+C77+C78+C79+C80+C81+C82+C83+C84+C85</f>
        <v>114120</v>
      </c>
      <c r="D74" s="146">
        <f>D76+D77+D78+D79+D80+D81+D82+D83+D84+D85</f>
        <v>94465</v>
      </c>
      <c r="E74" s="146">
        <f>E76+E77+E78+E79+E80+E81+E82+E83+E84+E85</f>
        <v>95620</v>
      </c>
      <c r="F74" s="160">
        <f>F76+F77+F78+F79+F80+F81+F82+F83+F84+F85</f>
        <v>101888.6</v>
      </c>
      <c r="G74" s="160">
        <f>G76+G77+G78+G79+G80+G81+G82+G83+G84+G85</f>
        <v>104843.258</v>
      </c>
    </row>
    <row r="75" spans="1:7">
      <c r="A75" s="26" t="s">
        <v>221</v>
      </c>
      <c r="B75" s="83"/>
      <c r="C75" s="146"/>
      <c r="D75" s="146"/>
      <c r="E75" s="146"/>
      <c r="F75" s="146"/>
      <c r="G75" s="146"/>
    </row>
    <row r="76" spans="1:7">
      <c r="A76" s="162" t="s">
        <v>324</v>
      </c>
      <c r="B76" s="147" t="s">
        <v>46</v>
      </c>
      <c r="C76" s="146">
        <v>37500</v>
      </c>
      <c r="D76" s="146">
        <v>34500</v>
      </c>
      <c r="E76" s="146">
        <f>D76*1.02</f>
        <v>35190</v>
      </c>
      <c r="F76" s="160">
        <f>E76*1.03</f>
        <v>36245.700000000004</v>
      </c>
      <c r="G76" s="160">
        <f>F76*1.03</f>
        <v>37333.071000000004</v>
      </c>
    </row>
    <row r="77" spans="1:7">
      <c r="A77" s="163" t="s">
        <v>325</v>
      </c>
      <c r="B77" s="147" t="s">
        <v>46</v>
      </c>
      <c r="C77" s="146">
        <v>7360</v>
      </c>
      <c r="D77" s="146">
        <v>6200</v>
      </c>
      <c r="E77" s="146">
        <f t="shared" ref="E77:E84" si="0">D77*1.02</f>
        <v>6324</v>
      </c>
      <c r="F77" s="160">
        <f t="shared" ref="F77:G84" si="1">E77*1.03</f>
        <v>6513.72</v>
      </c>
      <c r="G77" s="160">
        <f t="shared" si="1"/>
        <v>6709.1316000000006</v>
      </c>
    </row>
    <row r="78" spans="1:7">
      <c r="A78" s="162" t="s">
        <v>326</v>
      </c>
      <c r="B78" s="147" t="s">
        <v>46</v>
      </c>
      <c r="C78" s="146">
        <v>13200</v>
      </c>
      <c r="D78" s="146">
        <v>10100</v>
      </c>
      <c r="E78" s="146">
        <v>13000</v>
      </c>
      <c r="F78" s="160">
        <f t="shared" si="1"/>
        <v>13390</v>
      </c>
      <c r="G78" s="160">
        <f t="shared" si="1"/>
        <v>13791.7</v>
      </c>
    </row>
    <row r="79" spans="1:7">
      <c r="A79" s="162" t="s">
        <v>327</v>
      </c>
      <c r="B79" s="147" t="s">
        <v>46</v>
      </c>
      <c r="C79" s="146">
        <v>13760</v>
      </c>
      <c r="D79" s="146">
        <v>10500</v>
      </c>
      <c r="E79" s="146">
        <f t="shared" si="0"/>
        <v>10710</v>
      </c>
      <c r="F79" s="160">
        <f t="shared" si="1"/>
        <v>11031.300000000001</v>
      </c>
      <c r="G79" s="160">
        <f t="shared" si="1"/>
        <v>11362.239000000001</v>
      </c>
    </row>
    <row r="80" spans="1:7">
      <c r="A80" s="163" t="s">
        <v>328</v>
      </c>
      <c r="B80" s="147" t="s">
        <v>46</v>
      </c>
      <c r="C80" s="146">
        <v>10750</v>
      </c>
      <c r="D80" s="146">
        <v>11000</v>
      </c>
      <c r="E80" s="146">
        <f t="shared" si="0"/>
        <v>11220</v>
      </c>
      <c r="F80" s="160">
        <f t="shared" si="1"/>
        <v>11556.6</v>
      </c>
      <c r="G80" s="160">
        <f t="shared" si="1"/>
        <v>11903.298000000001</v>
      </c>
    </row>
    <row r="81" spans="1:7">
      <c r="A81" s="163" t="s">
        <v>329</v>
      </c>
      <c r="B81" s="147" t="s">
        <v>46</v>
      </c>
      <c r="C81" s="146">
        <v>23401</v>
      </c>
      <c r="D81" s="146">
        <v>14000</v>
      </c>
      <c r="E81" s="146">
        <f t="shared" si="0"/>
        <v>14280</v>
      </c>
      <c r="F81" s="160">
        <f t="shared" si="1"/>
        <v>14708.4</v>
      </c>
      <c r="G81" s="160">
        <f t="shared" si="1"/>
        <v>15149.652</v>
      </c>
    </row>
    <row r="82" spans="1:7">
      <c r="A82" s="162" t="s">
        <v>330</v>
      </c>
      <c r="B82" s="147" t="s">
        <v>46</v>
      </c>
      <c r="C82" s="146">
        <v>4908</v>
      </c>
      <c r="D82" s="146">
        <v>2500</v>
      </c>
      <c r="E82" s="146">
        <f t="shared" si="0"/>
        <v>2550</v>
      </c>
      <c r="F82" s="160">
        <f t="shared" si="1"/>
        <v>2626.5</v>
      </c>
      <c r="G82" s="160">
        <f t="shared" si="1"/>
        <v>2705.2950000000001</v>
      </c>
    </row>
    <row r="83" spans="1:7">
      <c r="A83" s="162" t="s">
        <v>331</v>
      </c>
      <c r="B83" s="147" t="s">
        <v>46</v>
      </c>
      <c r="C83" s="146">
        <v>898</v>
      </c>
      <c r="D83" s="146">
        <v>0</v>
      </c>
      <c r="E83" s="146">
        <f t="shared" si="0"/>
        <v>0</v>
      </c>
      <c r="F83" s="160">
        <f t="shared" si="1"/>
        <v>0</v>
      </c>
      <c r="G83" s="160">
        <f t="shared" si="1"/>
        <v>0</v>
      </c>
    </row>
    <row r="84" spans="1:7">
      <c r="A84" s="162" t="s">
        <v>332</v>
      </c>
      <c r="B84" s="147" t="s">
        <v>46</v>
      </c>
      <c r="C84" s="146">
        <v>2343</v>
      </c>
      <c r="D84" s="146">
        <v>2300</v>
      </c>
      <c r="E84" s="146">
        <f t="shared" si="0"/>
        <v>2346</v>
      </c>
      <c r="F84" s="160">
        <f t="shared" si="1"/>
        <v>2416.38</v>
      </c>
      <c r="G84" s="160">
        <f t="shared" si="1"/>
        <v>2488.8714</v>
      </c>
    </row>
    <row r="85" spans="1:7">
      <c r="A85" s="162" t="s">
        <v>333</v>
      </c>
      <c r="B85" s="147" t="s">
        <v>46</v>
      </c>
      <c r="C85" s="146">
        <v>0</v>
      </c>
      <c r="D85" s="146">
        <v>3365</v>
      </c>
      <c r="E85" s="146">
        <v>0</v>
      </c>
      <c r="F85" s="160">
        <v>3400</v>
      </c>
      <c r="G85" s="146">
        <v>3400</v>
      </c>
    </row>
    <row r="86" spans="1:7">
      <c r="A86" s="11"/>
      <c r="B86" s="83"/>
      <c r="C86" s="86"/>
      <c r="D86" s="86"/>
      <c r="E86" s="86"/>
      <c r="F86" s="12"/>
      <c r="G86" s="12"/>
    </row>
    <row r="87" spans="1:7">
      <c r="A87" s="31" t="s">
        <v>222</v>
      </c>
      <c r="B87" s="83"/>
      <c r="C87" s="86"/>
      <c r="D87" s="86"/>
      <c r="E87" s="86"/>
      <c r="F87" s="12"/>
      <c r="G87" s="12"/>
    </row>
    <row r="88" spans="1:7">
      <c r="A88" s="28" t="s">
        <v>219</v>
      </c>
      <c r="B88" s="83" t="s">
        <v>46</v>
      </c>
      <c r="C88" s="134">
        <v>39280</v>
      </c>
      <c r="D88" s="134">
        <f>C88*1.25</f>
        <v>49100</v>
      </c>
      <c r="E88" s="134">
        <f>D88*1.05</f>
        <v>51555</v>
      </c>
      <c r="F88" s="134">
        <v>52100</v>
      </c>
      <c r="G88" s="134">
        <v>52200</v>
      </c>
    </row>
    <row r="89" spans="1:7">
      <c r="A89" s="29" t="s">
        <v>16</v>
      </c>
      <c r="B89" s="83"/>
      <c r="C89" s="86"/>
      <c r="D89" s="86"/>
      <c r="E89" s="86"/>
      <c r="F89" s="12"/>
      <c r="G89" s="12"/>
    </row>
    <row r="90" spans="1:7">
      <c r="A90" s="30" t="s">
        <v>220</v>
      </c>
      <c r="B90" s="83" t="s">
        <v>46</v>
      </c>
      <c r="C90" s="134">
        <f>C92+C99+C106</f>
        <v>29012</v>
      </c>
      <c r="D90" s="134">
        <f>D92+D99+D106</f>
        <v>40945</v>
      </c>
      <c r="E90" s="134">
        <f>E92+E99+E106</f>
        <v>42770</v>
      </c>
      <c r="F90" s="134">
        <f>F92+F99+F106</f>
        <v>43480</v>
      </c>
      <c r="G90" s="134">
        <f>G92+G99+G106</f>
        <v>43940</v>
      </c>
    </row>
    <row r="91" spans="1:7">
      <c r="A91" s="26" t="s">
        <v>221</v>
      </c>
      <c r="B91" s="83"/>
      <c r="C91" s="86"/>
      <c r="D91" s="86"/>
      <c r="E91" s="86"/>
      <c r="F91" s="12"/>
      <c r="G91" s="12"/>
    </row>
    <row r="92" spans="1:7">
      <c r="A92" s="164" t="s">
        <v>223</v>
      </c>
      <c r="B92" s="138" t="s">
        <v>46</v>
      </c>
      <c r="C92" s="31">
        <f>C93+C94+C95+C96+C97</f>
        <v>13194</v>
      </c>
      <c r="D92" s="31">
        <f>D93+D94+D95+D96+D97</f>
        <v>13150</v>
      </c>
      <c r="E92" s="31">
        <f>E93+E94+E95+E96+E97</f>
        <v>14170</v>
      </c>
      <c r="F92" s="31">
        <f>F93+F94+F95+F96+F97</f>
        <v>14460</v>
      </c>
      <c r="G92" s="31">
        <f>G93+G94+G95+G96+G97</f>
        <v>14640</v>
      </c>
    </row>
    <row r="93" spans="1:7">
      <c r="A93" s="162" t="s">
        <v>324</v>
      </c>
      <c r="B93" s="147" t="s">
        <v>46</v>
      </c>
      <c r="C93" s="146">
        <v>4650</v>
      </c>
      <c r="D93" s="146">
        <v>4000</v>
      </c>
      <c r="E93" s="146">
        <v>4520</v>
      </c>
      <c r="F93" s="146">
        <v>4560</v>
      </c>
      <c r="G93" s="146">
        <v>4600</v>
      </c>
    </row>
    <row r="94" spans="1:7">
      <c r="A94" s="163" t="s">
        <v>325</v>
      </c>
      <c r="B94" s="147" t="s">
        <v>46</v>
      </c>
      <c r="C94" s="146">
        <v>1777</v>
      </c>
      <c r="D94" s="146">
        <v>1400</v>
      </c>
      <c r="E94" s="146">
        <v>1600</v>
      </c>
      <c r="F94" s="146">
        <v>1700</v>
      </c>
      <c r="G94" s="146">
        <v>1760</v>
      </c>
    </row>
    <row r="95" spans="1:7">
      <c r="A95" s="163" t="s">
        <v>329</v>
      </c>
      <c r="B95" s="147" t="s">
        <v>46</v>
      </c>
      <c r="C95" s="146">
        <v>5872</v>
      </c>
      <c r="D95" s="146">
        <v>6350</v>
      </c>
      <c r="E95" s="146">
        <v>6400</v>
      </c>
      <c r="F95" s="146">
        <v>6450</v>
      </c>
      <c r="G95" s="146">
        <v>6470</v>
      </c>
    </row>
    <row r="96" spans="1:7">
      <c r="A96" s="162" t="s">
        <v>332</v>
      </c>
      <c r="B96" s="147" t="s">
        <v>46</v>
      </c>
      <c r="C96" s="146">
        <v>895</v>
      </c>
      <c r="D96" s="146">
        <v>400</v>
      </c>
      <c r="E96" s="146">
        <v>600</v>
      </c>
      <c r="F96" s="146">
        <v>650</v>
      </c>
      <c r="G96" s="146">
        <v>680</v>
      </c>
    </row>
    <row r="97" spans="1:7">
      <c r="A97" s="162" t="s">
        <v>327</v>
      </c>
      <c r="B97" s="147"/>
      <c r="C97" s="146">
        <v>0</v>
      </c>
      <c r="D97" s="146">
        <v>1000</v>
      </c>
      <c r="E97" s="146">
        <v>1050</v>
      </c>
      <c r="F97" s="146">
        <v>1100</v>
      </c>
      <c r="G97" s="146">
        <v>1130</v>
      </c>
    </row>
    <row r="98" spans="1:7">
      <c r="A98" s="86"/>
      <c r="B98" s="12"/>
      <c r="C98" s="86"/>
      <c r="D98" s="86"/>
      <c r="E98" s="86"/>
      <c r="F98" s="12"/>
      <c r="G98" s="12"/>
    </row>
    <row r="99" spans="1:7">
      <c r="A99" s="164" t="s">
        <v>224</v>
      </c>
      <c r="B99" s="138" t="s">
        <v>46</v>
      </c>
      <c r="C99" s="31">
        <f>C100+C101+C102+C103</f>
        <v>7778</v>
      </c>
      <c r="D99" s="31">
        <f>D100+D101+D102+D103+D104</f>
        <v>13165</v>
      </c>
      <c r="E99" s="31">
        <f>E100+E101+E102+E103+E104</f>
        <v>13500</v>
      </c>
      <c r="F99" s="31">
        <f>F100+F101+F102+F103+F104</f>
        <v>13790</v>
      </c>
      <c r="G99" s="31">
        <f>G100+G101+G102+G103+G104</f>
        <v>13970</v>
      </c>
    </row>
    <row r="100" spans="1:7">
      <c r="A100" s="162" t="s">
        <v>324</v>
      </c>
      <c r="B100" s="147" t="s">
        <v>46</v>
      </c>
      <c r="C100" s="146">
        <v>3993</v>
      </c>
      <c r="D100" s="146">
        <v>6495</v>
      </c>
      <c r="E100" s="146">
        <v>6500</v>
      </c>
      <c r="F100" s="146">
        <v>6550</v>
      </c>
      <c r="G100" s="146">
        <v>6570</v>
      </c>
    </row>
    <row r="101" spans="1:7">
      <c r="A101" s="163" t="s">
        <v>325</v>
      </c>
      <c r="B101" s="147" t="s">
        <v>46</v>
      </c>
      <c r="C101" s="146">
        <v>1828</v>
      </c>
      <c r="D101" s="146">
        <v>1400</v>
      </c>
      <c r="E101" s="146">
        <v>1500</v>
      </c>
      <c r="F101" s="146">
        <v>1560</v>
      </c>
      <c r="G101" s="146">
        <v>1600</v>
      </c>
    </row>
    <row r="102" spans="1:7">
      <c r="A102" s="162" t="s">
        <v>326</v>
      </c>
      <c r="B102" s="147" t="s">
        <v>46</v>
      </c>
      <c r="C102" s="146">
        <v>1227</v>
      </c>
      <c r="D102" s="146">
        <v>2420</v>
      </c>
      <c r="E102" s="146">
        <v>2500</v>
      </c>
      <c r="F102" s="146">
        <v>2530</v>
      </c>
      <c r="G102" s="146">
        <v>2550</v>
      </c>
    </row>
    <row r="103" spans="1:7">
      <c r="A103" s="163" t="s">
        <v>328</v>
      </c>
      <c r="B103" s="147" t="s">
        <v>46</v>
      </c>
      <c r="C103" s="146">
        <v>730</v>
      </c>
      <c r="D103" s="146">
        <v>100</v>
      </c>
      <c r="E103" s="146">
        <v>200</v>
      </c>
      <c r="F103" s="146">
        <v>300</v>
      </c>
      <c r="G103" s="146">
        <v>350</v>
      </c>
    </row>
    <row r="104" spans="1:7">
      <c r="A104" s="162" t="s">
        <v>327</v>
      </c>
      <c r="B104" s="147"/>
      <c r="C104" s="146"/>
      <c r="D104" s="146">
        <v>2750</v>
      </c>
      <c r="E104" s="146">
        <v>2800</v>
      </c>
      <c r="F104" s="146">
        <v>2850</v>
      </c>
      <c r="G104" s="146">
        <v>2900</v>
      </c>
    </row>
    <row r="105" spans="1:7">
      <c r="A105" s="11"/>
      <c r="B105" s="12"/>
      <c r="C105" s="86"/>
      <c r="D105" s="86"/>
      <c r="E105" s="86"/>
      <c r="F105" s="12"/>
      <c r="G105" s="12"/>
    </row>
    <row r="106" spans="1:7">
      <c r="A106" s="165" t="s">
        <v>225</v>
      </c>
      <c r="B106" s="138" t="s">
        <v>46</v>
      </c>
      <c r="C106" s="31">
        <f>C107+C108+C109+C110</f>
        <v>8040</v>
      </c>
      <c r="D106" s="31">
        <f>D107+D108+D109+D110+D111+D112</f>
        <v>14630</v>
      </c>
      <c r="E106" s="31">
        <f>E107+E108+E109+E110+E111+E112</f>
        <v>15100</v>
      </c>
      <c r="F106" s="31">
        <f>F107+F108+F109+F110+F111+F112</f>
        <v>15230</v>
      </c>
      <c r="G106" s="31">
        <f>G107+G108+G109+G110+G111+G112</f>
        <v>15330</v>
      </c>
    </row>
    <row r="107" spans="1:7">
      <c r="A107" s="162" t="s">
        <v>324</v>
      </c>
      <c r="B107" s="147" t="s">
        <v>46</v>
      </c>
      <c r="C107" s="134">
        <v>3967</v>
      </c>
      <c r="D107" s="134">
        <v>6700</v>
      </c>
      <c r="E107" s="134">
        <v>6750</v>
      </c>
      <c r="F107" s="134">
        <v>6780</v>
      </c>
      <c r="G107" s="134">
        <v>6800</v>
      </c>
    </row>
    <row r="108" spans="1:7">
      <c r="A108" s="162" t="s">
        <v>326</v>
      </c>
      <c r="B108" s="147" t="s">
        <v>46</v>
      </c>
      <c r="C108" s="134">
        <v>3566</v>
      </c>
      <c r="D108" s="134">
        <v>5600</v>
      </c>
      <c r="E108" s="134">
        <v>5630</v>
      </c>
      <c r="F108" s="134">
        <v>5650</v>
      </c>
      <c r="G108" s="134">
        <v>5670</v>
      </c>
    </row>
    <row r="109" spans="1:7">
      <c r="A109" s="163" t="s">
        <v>328</v>
      </c>
      <c r="B109" s="147" t="s">
        <v>46</v>
      </c>
      <c r="C109" s="134">
        <v>350</v>
      </c>
      <c r="D109" s="134">
        <v>170</v>
      </c>
      <c r="E109" s="134">
        <v>200</v>
      </c>
      <c r="F109" s="134">
        <v>210</v>
      </c>
      <c r="G109" s="134">
        <v>220</v>
      </c>
    </row>
    <row r="110" spans="1:7">
      <c r="A110" s="162" t="s">
        <v>330</v>
      </c>
      <c r="B110" s="147" t="s">
        <v>46</v>
      </c>
      <c r="C110" s="134">
        <v>157</v>
      </c>
      <c r="D110" s="134">
        <v>0</v>
      </c>
      <c r="E110" s="134">
        <v>300</v>
      </c>
      <c r="F110" s="134">
        <v>320</v>
      </c>
      <c r="G110" s="134">
        <v>330</v>
      </c>
    </row>
    <row r="111" spans="1:7">
      <c r="A111" s="163" t="s">
        <v>325</v>
      </c>
      <c r="B111" s="147" t="s">
        <v>46</v>
      </c>
      <c r="C111" s="134">
        <v>0</v>
      </c>
      <c r="D111" s="134">
        <v>660</v>
      </c>
      <c r="E111" s="134">
        <v>670</v>
      </c>
      <c r="F111" s="134">
        <v>680</v>
      </c>
      <c r="G111" s="134">
        <v>700</v>
      </c>
    </row>
    <row r="112" spans="1:7">
      <c r="A112" s="162" t="s">
        <v>327</v>
      </c>
      <c r="B112" s="147" t="s">
        <v>46</v>
      </c>
      <c r="C112" s="134">
        <v>0</v>
      </c>
      <c r="D112" s="134">
        <v>1500</v>
      </c>
      <c r="E112" s="134">
        <v>1550</v>
      </c>
      <c r="F112" s="134">
        <v>1590</v>
      </c>
      <c r="G112" s="134">
        <v>1610</v>
      </c>
    </row>
    <row r="113" spans="1:7">
      <c r="A113" s="11"/>
      <c r="B113" s="12"/>
      <c r="C113" s="86"/>
      <c r="D113" s="86"/>
      <c r="E113" s="86"/>
      <c r="F113" s="12"/>
      <c r="G113" s="12"/>
    </row>
    <row r="114" spans="1:7">
      <c r="A114" s="31" t="s">
        <v>226</v>
      </c>
      <c r="B114" s="83"/>
      <c r="C114" s="86"/>
      <c r="D114" s="86"/>
      <c r="E114" s="86"/>
      <c r="F114" s="12"/>
      <c r="G114" s="12"/>
    </row>
    <row r="115" spans="1:7">
      <c r="A115" s="28" t="s">
        <v>219</v>
      </c>
      <c r="B115" s="83" t="s">
        <v>46</v>
      </c>
      <c r="C115" s="134">
        <f>1*C117</f>
        <v>78631</v>
      </c>
      <c r="D115" s="134">
        <f>1*D117</f>
        <v>42500</v>
      </c>
      <c r="E115" s="134">
        <f>1*E117</f>
        <v>82100</v>
      </c>
      <c r="F115" s="134">
        <f>1*F117</f>
        <v>43500</v>
      </c>
      <c r="G115" s="134">
        <f>1*G117</f>
        <v>84000</v>
      </c>
    </row>
    <row r="116" spans="1:7">
      <c r="A116" s="29" t="s">
        <v>16</v>
      </c>
      <c r="B116" s="83"/>
      <c r="C116" s="134"/>
      <c r="D116" s="134"/>
      <c r="E116" s="134"/>
      <c r="F116" s="134"/>
      <c r="G116" s="134"/>
    </row>
    <row r="117" spans="1:7">
      <c r="A117" s="30" t="s">
        <v>220</v>
      </c>
      <c r="B117" s="83" t="s">
        <v>46</v>
      </c>
      <c r="C117" s="134">
        <f>C119+C120</f>
        <v>78631</v>
      </c>
      <c r="D117" s="134">
        <f>D119+D120</f>
        <v>42500</v>
      </c>
      <c r="E117" s="134">
        <f>E119+E120</f>
        <v>82100</v>
      </c>
      <c r="F117" s="134">
        <f>F119+F120</f>
        <v>43500</v>
      </c>
      <c r="G117" s="134">
        <f>G119+G120</f>
        <v>84000</v>
      </c>
    </row>
    <row r="118" spans="1:7">
      <c r="A118" s="26" t="s">
        <v>221</v>
      </c>
      <c r="B118" s="83"/>
      <c r="C118" s="134"/>
      <c r="D118" s="134"/>
      <c r="E118" s="134"/>
      <c r="F118" s="134"/>
      <c r="G118" s="134"/>
    </row>
    <row r="119" spans="1:7">
      <c r="A119" s="163" t="s">
        <v>328</v>
      </c>
      <c r="B119" s="147" t="s">
        <v>46</v>
      </c>
      <c r="C119" s="134">
        <v>41210</v>
      </c>
      <c r="D119" s="134">
        <v>42500</v>
      </c>
      <c r="E119" s="134">
        <v>42900</v>
      </c>
      <c r="F119" s="134">
        <v>43500</v>
      </c>
      <c r="G119" s="134">
        <v>44000</v>
      </c>
    </row>
    <row r="120" spans="1:7">
      <c r="A120" s="162" t="s">
        <v>333</v>
      </c>
      <c r="B120" s="147" t="s">
        <v>46</v>
      </c>
      <c r="C120" s="134">
        <v>37421</v>
      </c>
      <c r="D120" s="134"/>
      <c r="E120" s="134">
        <v>39200</v>
      </c>
      <c r="F120" s="134"/>
      <c r="G120" s="134">
        <v>40000</v>
      </c>
    </row>
    <row r="121" spans="1:7">
      <c r="A121" s="11"/>
      <c r="B121" s="83" t="s">
        <v>46</v>
      </c>
      <c r="C121" s="86"/>
      <c r="D121" s="86"/>
      <c r="E121" s="86"/>
      <c r="F121" s="12"/>
      <c r="G121" s="12"/>
    </row>
    <row r="122" spans="1:7">
      <c r="A122" s="31" t="s">
        <v>227</v>
      </c>
      <c r="B122" s="83"/>
      <c r="C122" s="86"/>
      <c r="D122" s="86"/>
      <c r="E122" s="86"/>
      <c r="F122" s="12"/>
      <c r="G122" s="12"/>
    </row>
    <row r="123" spans="1:7">
      <c r="A123" s="28" t="s">
        <v>219</v>
      </c>
      <c r="B123" s="83" t="s">
        <v>46</v>
      </c>
      <c r="C123" s="146">
        <v>896</v>
      </c>
      <c r="D123" s="146">
        <v>897</v>
      </c>
      <c r="E123" s="146">
        <v>898</v>
      </c>
      <c r="F123" s="146">
        <v>900</v>
      </c>
      <c r="G123" s="146">
        <v>900</v>
      </c>
    </row>
    <row r="124" spans="1:7">
      <c r="A124" s="29" t="s">
        <v>16</v>
      </c>
      <c r="B124" s="83"/>
      <c r="C124" s="86"/>
      <c r="D124" s="86"/>
      <c r="E124" s="86"/>
      <c r="F124" s="12"/>
      <c r="G124" s="12"/>
    </row>
    <row r="125" spans="1:7">
      <c r="A125" s="30" t="s">
        <v>220</v>
      </c>
      <c r="B125" s="83" t="s">
        <v>46</v>
      </c>
      <c r="C125" s="86"/>
      <c r="D125" s="86"/>
      <c r="E125" s="86"/>
      <c r="F125" s="12"/>
      <c r="G125" s="12"/>
    </row>
    <row r="126" spans="1:7">
      <c r="A126" s="26" t="s">
        <v>221</v>
      </c>
      <c r="B126" s="83"/>
      <c r="C126" s="86"/>
      <c r="D126" s="86"/>
      <c r="E126" s="86"/>
      <c r="F126" s="12"/>
      <c r="G126" s="12"/>
    </row>
    <row r="127" spans="1:7">
      <c r="A127" s="11"/>
      <c r="B127" s="83" t="s">
        <v>46</v>
      </c>
      <c r="C127" s="86"/>
      <c r="D127" s="86"/>
      <c r="E127" s="86"/>
      <c r="F127" s="12"/>
      <c r="G127" s="12"/>
    </row>
    <row r="128" spans="1:7">
      <c r="A128" s="11"/>
      <c r="B128" s="83"/>
      <c r="C128" s="86"/>
      <c r="D128" s="86"/>
      <c r="E128" s="86"/>
      <c r="F128" s="12"/>
      <c r="G128" s="12"/>
    </row>
    <row r="129" spans="1:7">
      <c r="A129" s="31" t="s">
        <v>32</v>
      </c>
      <c r="B129" s="83"/>
      <c r="C129" s="86"/>
      <c r="D129" s="86"/>
      <c r="E129" s="86"/>
      <c r="F129" s="12"/>
      <c r="G129" s="12"/>
    </row>
    <row r="130" spans="1:7">
      <c r="A130" s="32" t="s">
        <v>228</v>
      </c>
      <c r="B130" s="83" t="s">
        <v>30</v>
      </c>
      <c r="C130" s="134">
        <v>58489.16</v>
      </c>
      <c r="D130" s="134">
        <v>60872</v>
      </c>
      <c r="E130" s="134">
        <v>60872</v>
      </c>
      <c r="F130" s="134">
        <v>60872</v>
      </c>
      <c r="G130" s="134">
        <v>60872</v>
      </c>
    </row>
    <row r="131" spans="1:7">
      <c r="A131" s="31" t="s">
        <v>218</v>
      </c>
      <c r="B131" s="83"/>
      <c r="C131" s="134"/>
      <c r="D131" s="134"/>
      <c r="E131" s="134"/>
      <c r="F131" s="134"/>
      <c r="G131" s="134"/>
    </row>
    <row r="132" spans="1:7">
      <c r="A132" s="11" t="s">
        <v>229</v>
      </c>
      <c r="B132" s="83" t="s">
        <v>30</v>
      </c>
      <c r="C132" s="134">
        <v>37649.160000000003</v>
      </c>
      <c r="D132" s="134">
        <v>37768</v>
      </c>
      <c r="E132" s="134">
        <v>37768</v>
      </c>
      <c r="F132" s="134">
        <v>37768</v>
      </c>
      <c r="G132" s="134">
        <v>37768</v>
      </c>
    </row>
    <row r="133" spans="1:7">
      <c r="A133" s="33" t="s">
        <v>16</v>
      </c>
      <c r="B133" s="83"/>
      <c r="C133" s="134"/>
      <c r="D133" s="134"/>
      <c r="E133" s="134"/>
      <c r="F133" s="134"/>
      <c r="G133" s="134"/>
    </row>
    <row r="134" spans="1:7">
      <c r="A134" s="30" t="s">
        <v>220</v>
      </c>
      <c r="B134" s="83" t="s">
        <v>30</v>
      </c>
      <c r="C134" s="134">
        <v>21690</v>
      </c>
      <c r="D134" s="134">
        <v>20623</v>
      </c>
      <c r="E134" s="134">
        <v>20623</v>
      </c>
      <c r="F134" s="134">
        <v>20623</v>
      </c>
      <c r="G134" s="134">
        <v>20623</v>
      </c>
    </row>
    <row r="135" spans="1:7">
      <c r="A135" s="31" t="s">
        <v>222</v>
      </c>
      <c r="B135" s="83"/>
      <c r="C135" s="134"/>
      <c r="D135" s="134"/>
      <c r="E135" s="134"/>
      <c r="F135" s="134"/>
      <c r="G135" s="134"/>
    </row>
    <row r="136" spans="1:7">
      <c r="A136" s="11" t="s">
        <v>229</v>
      </c>
      <c r="B136" s="83" t="s">
        <v>30</v>
      </c>
      <c r="C136" s="134">
        <v>16550</v>
      </c>
      <c r="D136" s="134">
        <v>19958</v>
      </c>
      <c r="E136" s="134">
        <v>20050</v>
      </c>
      <c r="F136" s="134">
        <v>20070</v>
      </c>
      <c r="G136" s="134">
        <v>20080</v>
      </c>
    </row>
    <row r="137" spans="1:7">
      <c r="A137" s="33" t="s">
        <v>16</v>
      </c>
      <c r="B137" s="83"/>
      <c r="C137" s="134"/>
      <c r="D137" s="134"/>
      <c r="E137" s="134"/>
      <c r="F137" s="134"/>
      <c r="G137" s="134"/>
    </row>
    <row r="138" spans="1:7">
      <c r="A138" s="30" t="s">
        <v>220</v>
      </c>
      <c r="B138" s="34" t="s">
        <v>30</v>
      </c>
      <c r="C138" s="134">
        <v>12274</v>
      </c>
      <c r="D138" s="134">
        <v>15638</v>
      </c>
      <c r="E138" s="134">
        <v>15670</v>
      </c>
      <c r="F138" s="134">
        <v>15690</v>
      </c>
      <c r="G138" s="134">
        <v>15700</v>
      </c>
    </row>
    <row r="139" spans="1:7">
      <c r="A139" s="27" t="s">
        <v>226</v>
      </c>
      <c r="B139" s="34"/>
      <c r="C139" s="134"/>
      <c r="D139" s="134"/>
      <c r="E139" s="134"/>
      <c r="F139" s="134"/>
      <c r="G139" s="134"/>
    </row>
    <row r="140" spans="1:7">
      <c r="A140" s="11" t="s">
        <v>229</v>
      </c>
      <c r="B140" s="34" t="s">
        <v>30</v>
      </c>
      <c r="C140" s="134">
        <v>1576</v>
      </c>
      <c r="D140" s="134">
        <v>911</v>
      </c>
      <c r="E140" s="134">
        <v>1780</v>
      </c>
      <c r="F140" s="134">
        <v>915</v>
      </c>
      <c r="G140" s="134">
        <v>1790</v>
      </c>
    </row>
    <row r="141" spans="1:7">
      <c r="A141" s="33" t="s">
        <v>16</v>
      </c>
      <c r="B141" s="34"/>
      <c r="C141" s="134"/>
      <c r="D141" s="134"/>
      <c r="E141" s="134"/>
      <c r="F141" s="134"/>
      <c r="G141" s="134"/>
    </row>
    <row r="142" spans="1:7">
      <c r="A142" s="30" t="s">
        <v>220</v>
      </c>
      <c r="B142" s="34" t="s">
        <v>30</v>
      </c>
      <c r="C142" s="134">
        <v>1576</v>
      </c>
      <c r="D142" s="134">
        <v>911</v>
      </c>
      <c r="E142" s="134">
        <v>1780</v>
      </c>
      <c r="F142" s="134">
        <v>915</v>
      </c>
      <c r="G142" s="134">
        <v>1790</v>
      </c>
    </row>
    <row r="143" spans="1:7">
      <c r="A143" s="202" t="s">
        <v>230</v>
      </c>
      <c r="B143" s="203"/>
      <c r="C143" s="203"/>
      <c r="D143" s="203"/>
      <c r="E143" s="203"/>
      <c r="F143" s="203"/>
      <c r="G143" s="204"/>
    </row>
    <row r="144" spans="1:7">
      <c r="A144" s="35" t="s">
        <v>231</v>
      </c>
      <c r="B144" s="83"/>
      <c r="C144" s="86"/>
      <c r="D144" s="86"/>
      <c r="E144" s="86"/>
      <c r="F144" s="12"/>
      <c r="G144" s="12"/>
    </row>
    <row r="145" spans="1:7">
      <c r="A145" s="36" t="s">
        <v>23</v>
      </c>
      <c r="B145" s="83"/>
      <c r="C145" s="86"/>
      <c r="D145" s="86"/>
      <c r="E145" s="86"/>
      <c r="F145" s="12"/>
      <c r="G145" s="12"/>
    </row>
    <row r="146" spans="1:7">
      <c r="A146" s="37" t="s">
        <v>25</v>
      </c>
      <c r="B146" s="83" t="s">
        <v>117</v>
      </c>
      <c r="C146" s="134">
        <v>1745</v>
      </c>
      <c r="D146" s="134">
        <f t="shared" ref="D146:G147" si="2">D152+D157+D162</f>
        <v>1884</v>
      </c>
      <c r="E146" s="134">
        <f t="shared" si="2"/>
        <v>1892</v>
      </c>
      <c r="F146" s="134">
        <f t="shared" si="2"/>
        <v>1905</v>
      </c>
      <c r="G146" s="134">
        <f t="shared" si="2"/>
        <v>1919</v>
      </c>
    </row>
    <row r="147" spans="1:7">
      <c r="A147" s="37" t="s">
        <v>26</v>
      </c>
      <c r="B147" s="83" t="s">
        <v>117</v>
      </c>
      <c r="C147" s="134">
        <v>695</v>
      </c>
      <c r="D147" s="134">
        <f t="shared" si="2"/>
        <v>695</v>
      </c>
      <c r="E147" s="134">
        <f t="shared" si="2"/>
        <v>704</v>
      </c>
      <c r="F147" s="134">
        <f t="shared" si="2"/>
        <v>710</v>
      </c>
      <c r="G147" s="134">
        <f t="shared" si="2"/>
        <v>719</v>
      </c>
    </row>
    <row r="148" spans="1:7">
      <c r="A148" s="37" t="s">
        <v>232</v>
      </c>
      <c r="B148" s="83" t="s">
        <v>117</v>
      </c>
      <c r="C148" s="134">
        <v>691</v>
      </c>
      <c r="D148" s="134">
        <v>691</v>
      </c>
      <c r="E148" s="134">
        <f>1*E147</f>
        <v>704</v>
      </c>
      <c r="F148" s="134">
        <f>1*F147</f>
        <v>710</v>
      </c>
      <c r="G148" s="134">
        <f>1*G147</f>
        <v>719</v>
      </c>
    </row>
    <row r="149" spans="1:7">
      <c r="A149" s="37" t="s">
        <v>27</v>
      </c>
      <c r="B149" s="83" t="s">
        <v>117</v>
      </c>
      <c r="C149" s="134">
        <f t="shared" ref="C149:G150" si="3">C159</f>
        <v>225</v>
      </c>
      <c r="D149" s="134">
        <f t="shared" si="3"/>
        <v>89</v>
      </c>
      <c r="E149" s="134">
        <f t="shared" si="3"/>
        <v>90</v>
      </c>
      <c r="F149" s="134">
        <f t="shared" si="3"/>
        <v>90</v>
      </c>
      <c r="G149" s="134">
        <f t="shared" si="3"/>
        <v>90</v>
      </c>
    </row>
    <row r="150" spans="1:7">
      <c r="A150" s="37" t="s">
        <v>28</v>
      </c>
      <c r="B150" s="38" t="s">
        <v>121</v>
      </c>
      <c r="C150" s="134">
        <f t="shared" si="3"/>
        <v>25965</v>
      </c>
      <c r="D150" s="134">
        <f t="shared" si="3"/>
        <v>25970</v>
      </c>
      <c r="E150" s="134">
        <f t="shared" si="3"/>
        <v>25980</v>
      </c>
      <c r="F150" s="134">
        <f t="shared" si="3"/>
        <v>25990</v>
      </c>
      <c r="G150" s="134">
        <f t="shared" si="3"/>
        <v>26000</v>
      </c>
    </row>
    <row r="151" spans="1:7">
      <c r="A151" s="36" t="s">
        <v>161</v>
      </c>
      <c r="B151" s="83"/>
      <c r="C151" s="86"/>
      <c r="D151" s="86"/>
      <c r="E151" s="86"/>
      <c r="F151" s="12"/>
      <c r="G151" s="12"/>
    </row>
    <row r="152" spans="1:7">
      <c r="A152" s="37" t="s">
        <v>25</v>
      </c>
      <c r="B152" s="83" t="s">
        <v>117</v>
      </c>
      <c r="C152" s="134">
        <v>1054</v>
      </c>
      <c r="D152" s="134">
        <v>1195</v>
      </c>
      <c r="E152" s="134">
        <v>1200</v>
      </c>
      <c r="F152" s="134">
        <v>1210</v>
      </c>
      <c r="G152" s="134">
        <v>1220</v>
      </c>
    </row>
    <row r="153" spans="1:7">
      <c r="A153" s="37" t="s">
        <v>26</v>
      </c>
      <c r="B153" s="83" t="s">
        <v>117</v>
      </c>
      <c r="C153" s="134">
        <v>384</v>
      </c>
      <c r="D153" s="134">
        <v>384</v>
      </c>
      <c r="E153" s="134">
        <v>390</v>
      </c>
      <c r="F153" s="134">
        <v>392</v>
      </c>
      <c r="G153" s="134">
        <v>395</v>
      </c>
    </row>
    <row r="154" spans="1:7">
      <c r="A154" s="37" t="s">
        <v>27</v>
      </c>
      <c r="B154" s="83" t="s">
        <v>117</v>
      </c>
      <c r="C154" s="86"/>
      <c r="D154" s="86"/>
      <c r="E154" s="86"/>
      <c r="F154" s="12"/>
      <c r="G154" s="12"/>
    </row>
    <row r="155" spans="1:7">
      <c r="A155" s="37" t="s">
        <v>28</v>
      </c>
      <c r="B155" s="38" t="s">
        <v>121</v>
      </c>
      <c r="C155" s="86"/>
      <c r="D155" s="86"/>
      <c r="E155" s="86"/>
      <c r="F155" s="12"/>
      <c r="G155" s="12"/>
    </row>
    <row r="156" spans="1:7">
      <c r="A156" s="36" t="s">
        <v>160</v>
      </c>
      <c r="B156" s="83"/>
      <c r="C156" s="86"/>
      <c r="D156" s="86"/>
      <c r="E156" s="86"/>
      <c r="F156" s="12"/>
      <c r="G156" s="12"/>
    </row>
    <row r="157" spans="1:7">
      <c r="A157" s="37" t="s">
        <v>25</v>
      </c>
      <c r="B157" s="83" t="s">
        <v>117</v>
      </c>
      <c r="C157" s="134">
        <v>427</v>
      </c>
      <c r="D157" s="134">
        <v>421</v>
      </c>
      <c r="E157" s="134">
        <v>422</v>
      </c>
      <c r="F157" s="134">
        <v>423</v>
      </c>
      <c r="G157" s="134">
        <v>424</v>
      </c>
    </row>
    <row r="158" spans="1:7">
      <c r="A158" s="37" t="s">
        <v>29</v>
      </c>
      <c r="B158" s="83" t="s">
        <v>117</v>
      </c>
      <c r="C158" s="134">
        <v>191</v>
      </c>
      <c r="D158" s="134">
        <v>191</v>
      </c>
      <c r="E158" s="134">
        <v>192</v>
      </c>
      <c r="F158" s="134">
        <v>193</v>
      </c>
      <c r="G158" s="134">
        <v>194</v>
      </c>
    </row>
    <row r="159" spans="1:7">
      <c r="A159" s="37" t="s">
        <v>27</v>
      </c>
      <c r="B159" s="83" t="s">
        <v>117</v>
      </c>
      <c r="C159" s="134">
        <v>225</v>
      </c>
      <c r="D159" s="134">
        <v>89</v>
      </c>
      <c r="E159" s="134">
        <v>90</v>
      </c>
      <c r="F159" s="134">
        <v>90</v>
      </c>
      <c r="G159" s="134">
        <v>90</v>
      </c>
    </row>
    <row r="160" spans="1:7">
      <c r="A160" s="37" t="s">
        <v>28</v>
      </c>
      <c r="B160" s="38" t="s">
        <v>121</v>
      </c>
      <c r="C160" s="134">
        <v>25965</v>
      </c>
      <c r="D160" s="134">
        <v>25970</v>
      </c>
      <c r="E160" s="134">
        <v>25980</v>
      </c>
      <c r="F160" s="134">
        <v>25990</v>
      </c>
      <c r="G160" s="134">
        <v>26000</v>
      </c>
    </row>
    <row r="161" spans="1:7">
      <c r="A161" s="39" t="s">
        <v>42</v>
      </c>
      <c r="B161" s="83"/>
      <c r="C161" s="86"/>
      <c r="D161" s="86"/>
      <c r="E161" s="86"/>
      <c r="F161" s="12"/>
      <c r="G161" s="12"/>
    </row>
    <row r="162" spans="1:7">
      <c r="A162" s="37" t="s">
        <v>25</v>
      </c>
      <c r="B162" s="83" t="s">
        <v>117</v>
      </c>
      <c r="C162" s="146">
        <v>264</v>
      </c>
      <c r="D162" s="146">
        <v>268</v>
      </c>
      <c r="E162" s="146">
        <v>270</v>
      </c>
      <c r="F162" s="146">
        <v>272</v>
      </c>
      <c r="G162" s="146">
        <v>275</v>
      </c>
    </row>
    <row r="163" spans="1:7">
      <c r="A163" s="37" t="s">
        <v>29</v>
      </c>
      <c r="B163" s="83" t="s">
        <v>117</v>
      </c>
      <c r="C163" s="146">
        <v>120</v>
      </c>
      <c r="D163" s="146">
        <v>120</v>
      </c>
      <c r="E163" s="146">
        <v>122</v>
      </c>
      <c r="F163" s="146">
        <v>125</v>
      </c>
      <c r="G163" s="146">
        <v>130</v>
      </c>
    </row>
    <row r="164" spans="1:7">
      <c r="A164" s="37" t="s">
        <v>27</v>
      </c>
      <c r="B164" s="83" t="s">
        <v>117</v>
      </c>
      <c r="C164" s="86"/>
      <c r="D164" s="86"/>
      <c r="E164" s="86"/>
      <c r="F164" s="12"/>
      <c r="G164" s="12"/>
    </row>
    <row r="165" spans="1:7">
      <c r="A165" s="37" t="s">
        <v>28</v>
      </c>
      <c r="B165" s="38" t="s">
        <v>121</v>
      </c>
      <c r="C165" s="86"/>
      <c r="D165" s="86"/>
      <c r="E165" s="86"/>
      <c r="F165" s="12"/>
      <c r="G165" s="12"/>
    </row>
    <row r="166" spans="1:7">
      <c r="A166" s="37"/>
      <c r="B166" s="38"/>
      <c r="C166" s="86"/>
      <c r="D166" s="86"/>
      <c r="E166" s="86"/>
      <c r="F166" s="12"/>
      <c r="G166" s="12"/>
    </row>
    <row r="167" spans="1:7" ht="19.5" customHeight="1">
      <c r="A167" s="31" t="s">
        <v>233</v>
      </c>
      <c r="B167" s="40"/>
      <c r="C167" s="40"/>
      <c r="D167" s="40"/>
      <c r="E167" s="40"/>
      <c r="F167" s="12"/>
      <c r="G167" s="12"/>
    </row>
    <row r="168" spans="1:7" ht="27.6">
      <c r="A168" s="31" t="s">
        <v>234</v>
      </c>
      <c r="B168" s="86"/>
      <c r="C168" s="86"/>
      <c r="D168" s="86"/>
      <c r="E168" s="86"/>
      <c r="F168" s="11"/>
      <c r="G168" s="11"/>
    </row>
    <row r="169" spans="1:7">
      <c r="A169" s="28" t="s">
        <v>219</v>
      </c>
      <c r="B169" s="86" t="s">
        <v>46</v>
      </c>
      <c r="C169" s="134">
        <f>C171+C175+C176</f>
        <v>418</v>
      </c>
      <c r="D169" s="134">
        <f>D171+D175+D176</f>
        <v>445</v>
      </c>
      <c r="E169" s="134">
        <f>E171+E175+E176</f>
        <v>449</v>
      </c>
      <c r="F169" s="134">
        <f>F171+F175+F176</f>
        <v>453</v>
      </c>
      <c r="G169" s="134">
        <f>G171+G175+G176</f>
        <v>458</v>
      </c>
    </row>
    <row r="170" spans="1:7">
      <c r="A170" s="29" t="s">
        <v>16</v>
      </c>
      <c r="B170" s="86"/>
      <c r="C170" s="134"/>
      <c r="D170" s="134"/>
      <c r="E170" s="134"/>
      <c r="F170" s="134"/>
      <c r="G170" s="134"/>
    </row>
    <row r="171" spans="1:7">
      <c r="A171" s="30" t="s">
        <v>220</v>
      </c>
      <c r="B171" s="86" t="s">
        <v>46</v>
      </c>
      <c r="C171" s="134">
        <f>C173+C174</f>
        <v>72</v>
      </c>
      <c r="D171" s="134">
        <f>D173+D174</f>
        <v>97</v>
      </c>
      <c r="E171" s="134">
        <f>E173+E174</f>
        <v>99</v>
      </c>
      <c r="F171" s="134">
        <f>F173+F174</f>
        <v>101</v>
      </c>
      <c r="G171" s="134">
        <f>G173+G174</f>
        <v>103</v>
      </c>
    </row>
    <row r="172" spans="1:7">
      <c r="A172" s="28" t="s">
        <v>235</v>
      </c>
      <c r="B172" s="86"/>
      <c r="C172" s="134"/>
      <c r="D172" s="134"/>
      <c r="E172" s="134"/>
      <c r="F172" s="134"/>
      <c r="G172" s="134"/>
    </row>
    <row r="173" spans="1:7">
      <c r="A173" s="28" t="s">
        <v>334</v>
      </c>
      <c r="B173" s="146" t="s">
        <v>46</v>
      </c>
      <c r="C173" s="134">
        <v>46</v>
      </c>
      <c r="D173" s="134">
        <v>47</v>
      </c>
      <c r="E173" s="134">
        <v>48</v>
      </c>
      <c r="F173" s="134">
        <v>49</v>
      </c>
      <c r="G173" s="134">
        <v>50</v>
      </c>
    </row>
    <row r="174" spans="1:7">
      <c r="A174" s="28" t="s">
        <v>335</v>
      </c>
      <c r="B174" s="146" t="s">
        <v>46</v>
      </c>
      <c r="C174" s="134">
        <v>26</v>
      </c>
      <c r="D174" s="134">
        <v>50</v>
      </c>
      <c r="E174" s="134">
        <v>51</v>
      </c>
      <c r="F174" s="134">
        <v>52</v>
      </c>
      <c r="G174" s="134">
        <v>53</v>
      </c>
    </row>
    <row r="175" spans="1:7">
      <c r="A175" s="42" t="s">
        <v>236</v>
      </c>
      <c r="B175" s="86" t="s">
        <v>46</v>
      </c>
      <c r="C175" s="134">
        <v>295</v>
      </c>
      <c r="D175" s="134">
        <v>296</v>
      </c>
      <c r="E175" s="134">
        <v>297</v>
      </c>
      <c r="F175" s="134">
        <v>298</v>
      </c>
      <c r="G175" s="134">
        <v>300</v>
      </c>
    </row>
    <row r="176" spans="1:7">
      <c r="A176" s="42" t="s">
        <v>237</v>
      </c>
      <c r="B176" s="86" t="s">
        <v>46</v>
      </c>
      <c r="C176" s="134">
        <v>51</v>
      </c>
      <c r="D176" s="134">
        <v>52</v>
      </c>
      <c r="E176" s="134">
        <v>53</v>
      </c>
      <c r="F176" s="134">
        <v>54</v>
      </c>
      <c r="G176" s="134">
        <v>55</v>
      </c>
    </row>
    <row r="177" spans="1:7">
      <c r="A177" s="31" t="s">
        <v>238</v>
      </c>
      <c r="B177" s="86"/>
      <c r="C177" s="134"/>
      <c r="D177" s="134"/>
      <c r="E177" s="134"/>
      <c r="F177" s="134"/>
      <c r="G177" s="134"/>
    </row>
    <row r="178" spans="1:7">
      <c r="A178" s="28" t="s">
        <v>219</v>
      </c>
      <c r="B178" s="86" t="s">
        <v>46</v>
      </c>
      <c r="C178" s="134">
        <f>C180+C184+C185</f>
        <v>3538</v>
      </c>
      <c r="D178" s="134">
        <f>D180+D184+D185</f>
        <v>3608</v>
      </c>
      <c r="E178" s="134">
        <f>E180+E184+E185</f>
        <v>3635</v>
      </c>
      <c r="F178" s="134">
        <f>F180+F184+F185</f>
        <v>3660</v>
      </c>
      <c r="G178" s="134">
        <f>G180+G184+G185</f>
        <v>3680</v>
      </c>
    </row>
    <row r="179" spans="1:7">
      <c r="A179" s="29" t="s">
        <v>16</v>
      </c>
      <c r="B179" s="43"/>
      <c r="C179" s="134"/>
      <c r="D179" s="134"/>
      <c r="E179" s="134"/>
      <c r="F179" s="134"/>
      <c r="G179" s="134"/>
    </row>
    <row r="180" spans="1:7">
      <c r="A180" s="30" t="s">
        <v>220</v>
      </c>
      <c r="B180" s="34" t="s">
        <v>46</v>
      </c>
      <c r="C180" s="134">
        <f>C182+C183</f>
        <v>1532</v>
      </c>
      <c r="D180" s="134">
        <f>D182+D183</f>
        <v>1562</v>
      </c>
      <c r="E180" s="134">
        <f>E182+E183</f>
        <v>1568</v>
      </c>
      <c r="F180" s="134">
        <f>F182+F183</f>
        <v>1572</v>
      </c>
      <c r="G180" s="134">
        <f>G182+G183</f>
        <v>1580</v>
      </c>
    </row>
    <row r="181" spans="1:7">
      <c r="A181" s="28" t="s">
        <v>235</v>
      </c>
      <c r="B181" s="43"/>
      <c r="C181" s="134"/>
      <c r="D181" s="134"/>
      <c r="E181" s="134"/>
      <c r="F181" s="134"/>
      <c r="G181" s="134"/>
    </row>
    <row r="182" spans="1:7">
      <c r="A182" s="28" t="s">
        <v>334</v>
      </c>
      <c r="B182" s="43" t="s">
        <v>46</v>
      </c>
      <c r="C182" s="134">
        <v>606</v>
      </c>
      <c r="D182" s="134">
        <v>616</v>
      </c>
      <c r="E182" s="134">
        <v>618</v>
      </c>
      <c r="F182" s="134">
        <v>620</v>
      </c>
      <c r="G182" s="134">
        <v>622</v>
      </c>
    </row>
    <row r="183" spans="1:7">
      <c r="A183" s="28" t="s">
        <v>335</v>
      </c>
      <c r="B183" s="43" t="s">
        <v>46</v>
      </c>
      <c r="C183" s="134">
        <v>926</v>
      </c>
      <c r="D183" s="134">
        <v>946</v>
      </c>
      <c r="E183" s="134">
        <v>950</v>
      </c>
      <c r="F183" s="134">
        <v>952</v>
      </c>
      <c r="G183" s="134">
        <v>958</v>
      </c>
    </row>
    <row r="184" spans="1:7">
      <c r="A184" s="42" t="s">
        <v>236</v>
      </c>
      <c r="B184" s="34" t="s">
        <v>46</v>
      </c>
      <c r="C184" s="134">
        <v>1162</v>
      </c>
      <c r="D184" s="134">
        <v>1200</v>
      </c>
      <c r="E184" s="134">
        <v>1220</v>
      </c>
      <c r="F184" s="134">
        <v>1240</v>
      </c>
      <c r="G184" s="134">
        <v>1250</v>
      </c>
    </row>
    <row r="185" spans="1:7">
      <c r="A185" s="42" t="s">
        <v>237</v>
      </c>
      <c r="B185" s="34" t="s">
        <v>46</v>
      </c>
      <c r="C185" s="134">
        <v>844</v>
      </c>
      <c r="D185" s="134">
        <v>846</v>
      </c>
      <c r="E185" s="134">
        <v>847</v>
      </c>
      <c r="F185" s="134">
        <v>848</v>
      </c>
      <c r="G185" s="134">
        <v>850</v>
      </c>
    </row>
    <row r="186" spans="1:7">
      <c r="A186" s="31" t="s">
        <v>239</v>
      </c>
      <c r="B186" s="43"/>
      <c r="C186" s="134"/>
      <c r="D186" s="134"/>
      <c r="E186" s="134"/>
      <c r="F186" s="134"/>
      <c r="G186" s="134"/>
    </row>
    <row r="187" spans="1:7">
      <c r="A187" s="11" t="s">
        <v>219</v>
      </c>
      <c r="B187" s="83" t="s">
        <v>24</v>
      </c>
      <c r="C187" s="134">
        <v>963</v>
      </c>
      <c r="D187" s="134">
        <v>963</v>
      </c>
      <c r="E187" s="134">
        <v>963</v>
      </c>
      <c r="F187" s="134">
        <v>963</v>
      </c>
      <c r="G187" s="134">
        <v>963</v>
      </c>
    </row>
    <row r="188" spans="1:7">
      <c r="A188" s="29" t="s">
        <v>16</v>
      </c>
      <c r="B188" s="43"/>
      <c r="C188" s="134"/>
      <c r="D188" s="134"/>
      <c r="E188" s="134"/>
      <c r="F188" s="134"/>
      <c r="G188" s="134"/>
    </row>
    <row r="189" spans="1:7">
      <c r="A189" s="30" t="s">
        <v>220</v>
      </c>
      <c r="B189" s="83" t="s">
        <v>24</v>
      </c>
      <c r="C189" s="134"/>
      <c r="D189" s="134"/>
      <c r="E189" s="134"/>
      <c r="F189" s="134"/>
      <c r="G189" s="134"/>
    </row>
    <row r="190" spans="1:7">
      <c r="A190" s="28" t="s">
        <v>235</v>
      </c>
      <c r="B190" s="43"/>
      <c r="C190" s="134"/>
      <c r="D190" s="134"/>
      <c r="E190" s="134"/>
      <c r="F190" s="134"/>
      <c r="G190" s="134"/>
    </row>
    <row r="191" spans="1:7">
      <c r="A191" s="41"/>
      <c r="B191" s="83" t="s">
        <v>24</v>
      </c>
      <c r="C191" s="134"/>
      <c r="D191" s="134"/>
      <c r="E191" s="134"/>
      <c r="F191" s="134"/>
      <c r="G191" s="134"/>
    </row>
    <row r="192" spans="1:7">
      <c r="A192" s="42" t="s">
        <v>236</v>
      </c>
      <c r="B192" s="83" t="s">
        <v>24</v>
      </c>
      <c r="C192" s="134">
        <v>963</v>
      </c>
      <c r="D192" s="134">
        <v>963</v>
      </c>
      <c r="E192" s="134">
        <v>963</v>
      </c>
      <c r="F192" s="134">
        <v>963</v>
      </c>
      <c r="G192" s="134">
        <v>963</v>
      </c>
    </row>
    <row r="193" spans="1:7">
      <c r="A193" s="42" t="s">
        <v>237</v>
      </c>
      <c r="B193" s="83" t="s">
        <v>24</v>
      </c>
      <c r="C193" s="134"/>
      <c r="D193" s="134"/>
      <c r="E193" s="134"/>
      <c r="F193" s="134"/>
      <c r="G193" s="134"/>
    </row>
    <row r="194" spans="1:7">
      <c r="A194" s="21"/>
      <c r="B194" s="10"/>
      <c r="C194" s="11"/>
      <c r="D194" s="11"/>
      <c r="E194" s="11"/>
      <c r="F194" s="12"/>
      <c r="G194" s="12"/>
    </row>
    <row r="195" spans="1:7">
      <c r="A195" s="181" t="s">
        <v>47</v>
      </c>
      <c r="B195" s="181"/>
      <c r="C195" s="181"/>
      <c r="D195" s="181"/>
      <c r="E195" s="181"/>
      <c r="F195" s="181"/>
      <c r="G195" s="181"/>
    </row>
    <row r="196" spans="1:7" ht="55.2">
      <c r="A196" s="25" t="s">
        <v>127</v>
      </c>
      <c r="B196" s="47" t="s">
        <v>40</v>
      </c>
      <c r="C196" s="31">
        <v>764614</v>
      </c>
      <c r="D196" s="31">
        <f>D198+D197</f>
        <v>779906</v>
      </c>
      <c r="E196" s="31">
        <f>E198+E197</f>
        <v>795404</v>
      </c>
      <c r="F196" s="31">
        <f>F198+F197</f>
        <v>805935</v>
      </c>
      <c r="G196" s="31">
        <f>G198+G197</f>
        <v>816587</v>
      </c>
    </row>
    <row r="197" spans="1:7" ht="33" customHeight="1">
      <c r="A197" s="48" t="s">
        <v>88</v>
      </c>
      <c r="B197" s="47" t="s">
        <v>40</v>
      </c>
      <c r="C197" s="86">
        <v>250000</v>
      </c>
      <c r="D197" s="86">
        <v>255000</v>
      </c>
      <c r="E197" s="86">
        <v>260000</v>
      </c>
      <c r="F197" s="136">
        <v>262500</v>
      </c>
      <c r="G197" s="136">
        <v>265000</v>
      </c>
    </row>
    <row r="198" spans="1:7" ht="41.4">
      <c r="A198" s="49" t="s">
        <v>128</v>
      </c>
      <c r="B198" s="47" t="s">
        <v>40</v>
      </c>
      <c r="C198" s="31">
        <v>514614</v>
      </c>
      <c r="D198" s="31">
        <v>524906</v>
      </c>
      <c r="E198" s="31">
        <v>535404</v>
      </c>
      <c r="F198" s="31">
        <v>543435</v>
      </c>
      <c r="G198" s="31">
        <v>551587</v>
      </c>
    </row>
    <row r="199" spans="1:7" ht="29.25" customHeight="1">
      <c r="A199" s="50" t="s">
        <v>156</v>
      </c>
      <c r="B199" s="38"/>
      <c r="C199" s="86"/>
      <c r="D199" s="86"/>
      <c r="E199" s="86"/>
      <c r="F199" s="12"/>
      <c r="G199" s="12"/>
    </row>
    <row r="200" spans="1:7" ht="27.6">
      <c r="A200" s="129" t="s">
        <v>186</v>
      </c>
      <c r="B200" s="130" t="s">
        <v>40</v>
      </c>
      <c r="C200" s="31">
        <v>434252</v>
      </c>
      <c r="D200" s="31">
        <f>D201+D202+D203+D204+D205</f>
        <v>478602.9</v>
      </c>
      <c r="E200" s="31">
        <f>E201+E202+E203+E204+E205</f>
        <v>489874.7</v>
      </c>
      <c r="F200" s="31">
        <f>F201+F202+F203+F204+F205</f>
        <v>496791.5</v>
      </c>
      <c r="G200" s="31">
        <f>G201+G202+G203+G204+G205</f>
        <v>503754.7</v>
      </c>
    </row>
    <row r="201" spans="1:7" ht="27.6">
      <c r="A201" s="51" t="s">
        <v>264</v>
      </c>
      <c r="B201" s="131" t="s">
        <v>40</v>
      </c>
      <c r="C201" s="134">
        <v>124914</v>
      </c>
      <c r="D201" s="134">
        <v>136851</v>
      </c>
      <c r="E201" s="134">
        <v>138179</v>
      </c>
      <c r="F201" s="134">
        <v>141677</v>
      </c>
      <c r="G201" s="134">
        <v>143183</v>
      </c>
    </row>
    <row r="202" spans="1:7" ht="27.6">
      <c r="A202" s="51" t="s">
        <v>265</v>
      </c>
      <c r="B202" s="131" t="s">
        <v>40</v>
      </c>
      <c r="C202" s="134">
        <v>246939</v>
      </c>
      <c r="D202" s="134">
        <v>262216.90000000002</v>
      </c>
      <c r="E202" s="134">
        <v>266439</v>
      </c>
      <c r="F202" s="134">
        <v>269664.5</v>
      </c>
      <c r="G202" s="134">
        <v>275011.7</v>
      </c>
    </row>
    <row r="203" spans="1:7">
      <c r="A203" s="51" t="s">
        <v>266</v>
      </c>
      <c r="B203" s="131" t="s">
        <v>40</v>
      </c>
      <c r="C203" s="134">
        <v>43952</v>
      </c>
      <c r="D203" s="134">
        <v>50962</v>
      </c>
      <c r="E203" s="134">
        <v>55424</v>
      </c>
      <c r="F203" s="134">
        <v>55500</v>
      </c>
      <c r="G203" s="134">
        <v>55550</v>
      </c>
    </row>
    <row r="204" spans="1:7" ht="27.6">
      <c r="A204" s="51" t="s">
        <v>267</v>
      </c>
      <c r="B204" s="131" t="s">
        <v>40</v>
      </c>
      <c r="C204" s="134">
        <v>17532</v>
      </c>
      <c r="D204" s="134">
        <v>24370</v>
      </c>
      <c r="E204" s="134">
        <v>25588</v>
      </c>
      <c r="F204" s="134">
        <v>25700</v>
      </c>
      <c r="G204" s="134">
        <v>25750</v>
      </c>
    </row>
    <row r="205" spans="1:7">
      <c r="A205" s="51" t="s">
        <v>268</v>
      </c>
      <c r="B205" s="131" t="s">
        <v>40</v>
      </c>
      <c r="C205" s="134">
        <v>915</v>
      </c>
      <c r="D205" s="134">
        <v>4203</v>
      </c>
      <c r="E205" s="134">
        <v>4244.7</v>
      </c>
      <c r="F205" s="134">
        <v>4250</v>
      </c>
      <c r="G205" s="134">
        <v>4260</v>
      </c>
    </row>
    <row r="206" spans="1:7" s="111" customFormat="1">
      <c r="A206" s="129" t="s">
        <v>187</v>
      </c>
      <c r="B206" s="130" t="s">
        <v>40</v>
      </c>
      <c r="C206" s="31"/>
      <c r="D206" s="31"/>
      <c r="E206" s="31"/>
      <c r="F206" s="91"/>
      <c r="G206" s="91"/>
    </row>
    <row r="207" spans="1:7">
      <c r="A207" s="11"/>
      <c r="B207" s="38"/>
      <c r="C207" s="86"/>
      <c r="D207" s="86"/>
      <c r="E207" s="86"/>
      <c r="F207" s="12"/>
      <c r="G207" s="12"/>
    </row>
    <row r="208" spans="1:7" ht="42" customHeight="1">
      <c r="A208" s="129" t="s">
        <v>202</v>
      </c>
      <c r="B208" s="132" t="s">
        <v>40</v>
      </c>
      <c r="C208" s="31">
        <v>15061</v>
      </c>
      <c r="D208" s="31">
        <f>D209+D210+D211</f>
        <v>15626.099999999999</v>
      </c>
      <c r="E208" s="31">
        <f>E209+E210+E211</f>
        <v>16094.900000000001</v>
      </c>
      <c r="F208" s="31">
        <f>F209+F210+F211</f>
        <v>16416.900000000001</v>
      </c>
      <c r="G208" s="31">
        <f>G209+G210+G211</f>
        <v>16739.5</v>
      </c>
    </row>
    <row r="209" spans="1:7" ht="40.799999999999997" customHeight="1">
      <c r="A209" s="51" t="s">
        <v>269</v>
      </c>
      <c r="B209" s="47" t="s">
        <v>40</v>
      </c>
      <c r="C209" s="134">
        <v>1957.7</v>
      </c>
      <c r="D209" s="134">
        <v>2016.4</v>
      </c>
      <c r="E209" s="134">
        <v>2076.9</v>
      </c>
      <c r="F209" s="134">
        <v>2118.5</v>
      </c>
      <c r="G209" s="134">
        <v>2161</v>
      </c>
    </row>
    <row r="210" spans="1:7" ht="28.2" customHeight="1">
      <c r="A210" s="51" t="s">
        <v>270</v>
      </c>
      <c r="B210" s="47" t="s">
        <v>40</v>
      </c>
      <c r="C210" s="134">
        <v>7339.3</v>
      </c>
      <c r="D210" s="134">
        <v>7559.5</v>
      </c>
      <c r="E210" s="134">
        <v>7786.3</v>
      </c>
      <c r="F210" s="134">
        <v>7942</v>
      </c>
      <c r="G210" s="134">
        <v>8100.8</v>
      </c>
    </row>
    <row r="211" spans="1:7" ht="43.8" customHeight="1">
      <c r="A211" s="51" t="s">
        <v>271</v>
      </c>
      <c r="B211" s="47" t="s">
        <v>40</v>
      </c>
      <c r="C211" s="134">
        <v>5764</v>
      </c>
      <c r="D211" s="134">
        <v>6050.2</v>
      </c>
      <c r="E211" s="134">
        <v>6231.7</v>
      </c>
      <c r="F211" s="134">
        <v>6356.4</v>
      </c>
      <c r="G211" s="134">
        <v>6477.7</v>
      </c>
    </row>
    <row r="212" spans="1:7" s="111" customFormat="1" ht="55.2">
      <c r="A212" s="133" t="s">
        <v>201</v>
      </c>
      <c r="B212" s="130" t="s">
        <v>40</v>
      </c>
      <c r="C212" s="31">
        <v>145</v>
      </c>
      <c r="D212" s="31">
        <f>D213</f>
        <v>150</v>
      </c>
      <c r="E212" s="31">
        <f>E213</f>
        <v>160</v>
      </c>
      <c r="F212" s="31">
        <f>F213</f>
        <v>120</v>
      </c>
      <c r="G212" s="31">
        <f>G213</f>
        <v>100</v>
      </c>
    </row>
    <row r="213" spans="1:7" s="135" customFormat="1">
      <c r="A213" s="53" t="s">
        <v>272</v>
      </c>
      <c r="B213" s="38" t="s">
        <v>40</v>
      </c>
      <c r="C213" s="134">
        <v>145</v>
      </c>
      <c r="D213" s="134">
        <v>150</v>
      </c>
      <c r="E213" s="134">
        <v>160</v>
      </c>
      <c r="F213" s="134">
        <v>120</v>
      </c>
      <c r="G213" s="134">
        <v>100</v>
      </c>
    </row>
    <row r="214" spans="1:7" s="111" customFormat="1">
      <c r="A214" s="129" t="s">
        <v>188</v>
      </c>
      <c r="B214" s="132" t="s">
        <v>40</v>
      </c>
      <c r="C214" s="31"/>
      <c r="D214" s="31"/>
      <c r="E214" s="31"/>
      <c r="F214" s="91"/>
      <c r="G214" s="91"/>
    </row>
    <row r="215" spans="1:7" ht="15" customHeight="1">
      <c r="A215" s="11"/>
      <c r="B215" s="38"/>
      <c r="C215" s="86"/>
      <c r="D215" s="86"/>
      <c r="E215" s="86"/>
      <c r="F215" s="12"/>
      <c r="G215" s="12"/>
    </row>
    <row r="216" spans="1:7" s="111" customFormat="1" ht="41.4">
      <c r="A216" s="129" t="s">
        <v>189</v>
      </c>
      <c r="B216" s="132" t="s">
        <v>40</v>
      </c>
      <c r="C216" s="31">
        <v>295</v>
      </c>
      <c r="D216" s="31">
        <f>D217+D218+D219</f>
        <v>790</v>
      </c>
      <c r="E216" s="31">
        <f>E217+E218+E219</f>
        <v>815</v>
      </c>
      <c r="F216" s="31">
        <f>F217+F218+F219</f>
        <v>862</v>
      </c>
      <c r="G216" s="31">
        <f>G217+G218+G219</f>
        <v>909</v>
      </c>
    </row>
    <row r="217" spans="1:7" s="111" customFormat="1" ht="27.6">
      <c r="A217" s="51" t="s">
        <v>314</v>
      </c>
      <c r="B217" s="38" t="s">
        <v>40</v>
      </c>
      <c r="C217" s="134">
        <v>0</v>
      </c>
      <c r="D217" s="134">
        <v>200</v>
      </c>
      <c r="E217" s="134">
        <v>220</v>
      </c>
      <c r="F217" s="134">
        <v>230</v>
      </c>
      <c r="G217" s="134">
        <v>240</v>
      </c>
    </row>
    <row r="218" spans="1:7" s="111" customFormat="1" ht="27.6">
      <c r="A218" s="54" t="s">
        <v>313</v>
      </c>
      <c r="B218" s="38" t="s">
        <v>40</v>
      </c>
      <c r="C218" s="134">
        <v>0</v>
      </c>
      <c r="D218" s="134">
        <v>250</v>
      </c>
      <c r="E218" s="134">
        <v>270</v>
      </c>
      <c r="F218" s="134">
        <v>290</v>
      </c>
      <c r="G218" s="134">
        <v>310</v>
      </c>
    </row>
    <row r="219" spans="1:7" s="111" customFormat="1">
      <c r="A219" s="51" t="s">
        <v>273</v>
      </c>
      <c r="B219" s="38" t="s">
        <v>40</v>
      </c>
      <c r="C219" s="134">
        <v>295</v>
      </c>
      <c r="D219" s="134">
        <v>340</v>
      </c>
      <c r="E219" s="134">
        <v>325</v>
      </c>
      <c r="F219" s="134">
        <v>342</v>
      </c>
      <c r="G219" s="134">
        <v>359</v>
      </c>
    </row>
    <row r="220" spans="1:7" s="111" customFormat="1" ht="45" customHeight="1">
      <c r="A220" s="133" t="s">
        <v>191</v>
      </c>
      <c r="B220" s="132" t="s">
        <v>40</v>
      </c>
      <c r="C220" s="31"/>
      <c r="D220" s="31"/>
      <c r="E220" s="31"/>
      <c r="F220" s="91"/>
      <c r="G220" s="91"/>
    </row>
    <row r="221" spans="1:7" ht="16.2" customHeight="1">
      <c r="A221" s="11"/>
      <c r="B221" s="38"/>
      <c r="C221" s="86"/>
      <c r="D221" s="86"/>
      <c r="E221" s="86"/>
      <c r="F221" s="12"/>
      <c r="G221" s="12"/>
    </row>
    <row r="222" spans="1:7" s="111" customFormat="1">
      <c r="A222" s="129" t="s">
        <v>190</v>
      </c>
      <c r="B222" s="132" t="s">
        <v>40</v>
      </c>
      <c r="C222" s="31">
        <v>180</v>
      </c>
      <c r="D222" s="31">
        <f>D223</f>
        <v>200</v>
      </c>
      <c r="E222" s="31">
        <f>E223</f>
        <v>220</v>
      </c>
      <c r="F222" s="31">
        <f>F223</f>
        <v>240</v>
      </c>
      <c r="G222" s="31">
        <f>G223</f>
        <v>250</v>
      </c>
    </row>
    <row r="223" spans="1:7" s="111" customFormat="1" ht="27.6">
      <c r="A223" s="51" t="s">
        <v>274</v>
      </c>
      <c r="B223" s="38" t="s">
        <v>40</v>
      </c>
      <c r="C223" s="134">
        <v>180</v>
      </c>
      <c r="D223" s="134">
        <v>200</v>
      </c>
      <c r="E223" s="134">
        <v>220</v>
      </c>
      <c r="F223" s="134">
        <v>240</v>
      </c>
      <c r="G223" s="134">
        <v>250</v>
      </c>
    </row>
    <row r="224" spans="1:7" s="111" customFormat="1" ht="27.6">
      <c r="A224" s="129" t="s">
        <v>192</v>
      </c>
      <c r="B224" s="132" t="s">
        <v>40</v>
      </c>
      <c r="C224" s="31">
        <v>200</v>
      </c>
      <c r="D224" s="31">
        <f>D225</f>
        <v>220</v>
      </c>
      <c r="E224" s="31">
        <f>E225</f>
        <v>240</v>
      </c>
      <c r="F224" s="31">
        <f>F225</f>
        <v>250</v>
      </c>
      <c r="G224" s="31">
        <f>G225</f>
        <v>260</v>
      </c>
    </row>
    <row r="225" spans="1:7" ht="29.4" customHeight="1">
      <c r="A225" s="11" t="s">
        <v>275</v>
      </c>
      <c r="B225" s="38" t="s">
        <v>40</v>
      </c>
      <c r="C225" s="125">
        <v>200</v>
      </c>
      <c r="D225" s="125">
        <v>220</v>
      </c>
      <c r="E225" s="125">
        <v>240</v>
      </c>
      <c r="F225" s="136">
        <v>250</v>
      </c>
      <c r="G225" s="136">
        <v>260</v>
      </c>
    </row>
    <row r="226" spans="1:7" s="111" customFormat="1" ht="27.6">
      <c r="A226" s="133" t="s">
        <v>193</v>
      </c>
      <c r="B226" s="132" t="s">
        <v>40</v>
      </c>
      <c r="C226" s="31">
        <v>24045</v>
      </c>
      <c r="D226" s="31">
        <f>D227</f>
        <v>25247</v>
      </c>
      <c r="E226" s="31">
        <f>E227</f>
        <v>26509.4</v>
      </c>
      <c r="F226" s="31">
        <f>F227</f>
        <v>27304.6</v>
      </c>
      <c r="G226" s="31">
        <f>G227</f>
        <v>28123.8</v>
      </c>
    </row>
    <row r="227" spans="1:7" s="111" customFormat="1" ht="27.6">
      <c r="A227" s="53" t="s">
        <v>276</v>
      </c>
      <c r="B227" s="47" t="s">
        <v>40</v>
      </c>
      <c r="C227" s="134">
        <v>24045</v>
      </c>
      <c r="D227" s="134">
        <v>25247</v>
      </c>
      <c r="E227" s="134">
        <v>26509.4</v>
      </c>
      <c r="F227" s="134">
        <v>27304.6</v>
      </c>
      <c r="G227" s="134">
        <v>28123.8</v>
      </c>
    </row>
    <row r="228" spans="1:7" s="111" customFormat="1" ht="27.6">
      <c r="A228" s="129" t="s">
        <v>194</v>
      </c>
      <c r="B228" s="130" t="s">
        <v>40</v>
      </c>
      <c r="C228" s="31"/>
      <c r="D228" s="31"/>
      <c r="E228" s="31"/>
      <c r="F228" s="91"/>
      <c r="G228" s="91"/>
    </row>
    <row r="229" spans="1:7">
      <c r="A229" s="11"/>
      <c r="B229" s="47"/>
      <c r="C229" s="86"/>
      <c r="D229" s="86"/>
      <c r="E229" s="86"/>
      <c r="F229" s="12"/>
      <c r="G229" s="12"/>
    </row>
    <row r="230" spans="1:7" s="111" customFormat="1" ht="27.6">
      <c r="A230" s="133" t="s">
        <v>203</v>
      </c>
      <c r="B230" s="130" t="s">
        <v>40</v>
      </c>
      <c r="C230" s="31"/>
      <c r="D230" s="31"/>
      <c r="E230" s="31"/>
      <c r="F230" s="91"/>
      <c r="G230" s="91"/>
    </row>
    <row r="231" spans="1:7">
      <c r="A231" s="11"/>
      <c r="B231" s="47"/>
      <c r="C231" s="86"/>
      <c r="D231" s="86"/>
      <c r="E231" s="86"/>
      <c r="F231" s="12"/>
      <c r="G231" s="12"/>
    </row>
    <row r="232" spans="1:7" ht="41.4">
      <c r="A232" s="129" t="s">
        <v>195</v>
      </c>
      <c r="B232" s="130" t="s">
        <v>40</v>
      </c>
      <c r="C232" s="31">
        <v>255</v>
      </c>
      <c r="D232" s="31">
        <f>D233</f>
        <v>270</v>
      </c>
      <c r="E232" s="31">
        <f>E233</f>
        <v>290</v>
      </c>
      <c r="F232" s="31">
        <f>F233</f>
        <v>310</v>
      </c>
      <c r="G232" s="31">
        <f>G233</f>
        <v>330</v>
      </c>
    </row>
    <row r="233" spans="1:7" ht="27.6">
      <c r="A233" s="54" t="s">
        <v>263</v>
      </c>
      <c r="B233" s="47" t="s">
        <v>40</v>
      </c>
      <c r="C233" s="125">
        <v>255</v>
      </c>
      <c r="D233" s="136">
        <v>270</v>
      </c>
      <c r="E233" s="136">
        <v>290</v>
      </c>
      <c r="F233" s="136">
        <v>310</v>
      </c>
      <c r="G233" s="136">
        <v>330</v>
      </c>
    </row>
    <row r="234" spans="1:7" s="111" customFormat="1" ht="41.4">
      <c r="A234" s="133" t="s">
        <v>196</v>
      </c>
      <c r="B234" s="130" t="s">
        <v>40</v>
      </c>
      <c r="C234" s="31"/>
      <c r="D234" s="31"/>
      <c r="E234" s="31"/>
      <c r="F234" s="91"/>
      <c r="G234" s="91"/>
    </row>
    <row r="235" spans="1:7">
      <c r="A235" s="11"/>
      <c r="B235" s="47"/>
      <c r="C235" s="86"/>
      <c r="D235" s="86"/>
      <c r="E235" s="86"/>
      <c r="F235" s="12"/>
      <c r="G235" s="12"/>
    </row>
    <row r="236" spans="1:7" s="111" customFormat="1">
      <c r="A236" s="129" t="s">
        <v>197</v>
      </c>
      <c r="B236" s="130" t="s">
        <v>40</v>
      </c>
      <c r="C236" s="31">
        <v>19447</v>
      </c>
      <c r="D236" s="31">
        <f>D237+D238+D239+D240+D241+D242+D243</f>
        <v>1200</v>
      </c>
      <c r="E236" s="31">
        <f>E237+E238+E239+E240+E241+E242+E243</f>
        <v>420</v>
      </c>
      <c r="F236" s="31">
        <f>F237+F238+F239+F240+F241+F242+F243</f>
        <v>370</v>
      </c>
      <c r="G236" s="31">
        <f>G237+G238+G239+G240+G241+G242+G243</f>
        <v>370</v>
      </c>
    </row>
    <row r="237" spans="1:7" s="111" customFormat="1">
      <c r="A237" s="51" t="s">
        <v>283</v>
      </c>
      <c r="B237" s="47" t="s">
        <v>40</v>
      </c>
      <c r="C237" s="134">
        <v>4026</v>
      </c>
      <c r="D237" s="134">
        <v>450</v>
      </c>
      <c r="E237" s="134">
        <v>150</v>
      </c>
      <c r="F237" s="134">
        <v>100</v>
      </c>
      <c r="G237" s="134">
        <v>100</v>
      </c>
    </row>
    <row r="238" spans="1:7" s="111" customFormat="1">
      <c r="A238" s="51" t="s">
        <v>277</v>
      </c>
      <c r="B238" s="47" t="s">
        <v>40</v>
      </c>
      <c r="C238" s="134">
        <v>1043</v>
      </c>
      <c r="D238" s="134">
        <v>50</v>
      </c>
      <c r="E238" s="134">
        <v>35</v>
      </c>
      <c r="F238" s="134">
        <v>35</v>
      </c>
      <c r="G238" s="134">
        <v>35</v>
      </c>
    </row>
    <row r="239" spans="1:7" s="111" customFormat="1">
      <c r="A239" s="51" t="s">
        <v>278</v>
      </c>
      <c r="B239" s="47" t="s">
        <v>40</v>
      </c>
      <c r="C239" s="134">
        <v>1612</v>
      </c>
      <c r="D239" s="134">
        <v>50</v>
      </c>
      <c r="E239" s="134">
        <v>35</v>
      </c>
      <c r="F239" s="134">
        <v>35</v>
      </c>
      <c r="G239" s="134">
        <v>35</v>
      </c>
    </row>
    <row r="240" spans="1:7" s="111" customFormat="1">
      <c r="A240" s="51" t="s">
        <v>279</v>
      </c>
      <c r="B240" s="47" t="s">
        <v>40</v>
      </c>
      <c r="C240" s="134">
        <v>2052</v>
      </c>
      <c r="D240" s="134">
        <v>200</v>
      </c>
      <c r="E240" s="134">
        <v>50</v>
      </c>
      <c r="F240" s="134">
        <v>50</v>
      </c>
      <c r="G240" s="134">
        <v>50</v>
      </c>
    </row>
    <row r="241" spans="1:7" s="111" customFormat="1">
      <c r="A241" s="51" t="s">
        <v>280</v>
      </c>
      <c r="B241" s="47" t="s">
        <v>40</v>
      </c>
      <c r="C241" s="134">
        <v>1158</v>
      </c>
      <c r="D241" s="134">
        <v>50</v>
      </c>
      <c r="E241" s="134">
        <v>50</v>
      </c>
      <c r="F241" s="134">
        <v>50</v>
      </c>
      <c r="G241" s="134">
        <v>50</v>
      </c>
    </row>
    <row r="242" spans="1:7" s="111" customFormat="1">
      <c r="A242" s="51" t="s">
        <v>281</v>
      </c>
      <c r="B242" s="47" t="s">
        <v>40</v>
      </c>
      <c r="C242" s="134">
        <v>6487</v>
      </c>
      <c r="D242" s="134">
        <v>200</v>
      </c>
      <c r="E242" s="134">
        <v>50</v>
      </c>
      <c r="F242" s="134">
        <v>50</v>
      </c>
      <c r="G242" s="134">
        <v>50</v>
      </c>
    </row>
    <row r="243" spans="1:7" s="111" customFormat="1">
      <c r="A243" s="51" t="s">
        <v>282</v>
      </c>
      <c r="B243" s="47" t="s">
        <v>40</v>
      </c>
      <c r="C243" s="134">
        <v>3069</v>
      </c>
      <c r="D243" s="134">
        <v>200</v>
      </c>
      <c r="E243" s="134">
        <v>50</v>
      </c>
      <c r="F243" s="134">
        <v>50</v>
      </c>
      <c r="G243" s="134">
        <v>50</v>
      </c>
    </row>
    <row r="244" spans="1:7" s="111" customFormat="1" ht="41.4">
      <c r="A244" s="129" t="s">
        <v>198</v>
      </c>
      <c r="B244" s="130" t="s">
        <v>40</v>
      </c>
      <c r="C244" s="31">
        <v>20260</v>
      </c>
      <c r="D244" s="31">
        <f>D245</f>
        <v>2300</v>
      </c>
      <c r="E244" s="31">
        <f>E245</f>
        <v>500</v>
      </c>
      <c r="F244" s="31">
        <f>F245</f>
        <v>500</v>
      </c>
      <c r="G244" s="31">
        <f>G245</f>
        <v>500</v>
      </c>
    </row>
    <row r="245" spans="1:7" s="111" customFormat="1" ht="27.6">
      <c r="A245" s="51" t="s">
        <v>284</v>
      </c>
      <c r="B245" s="47" t="s">
        <v>40</v>
      </c>
      <c r="C245" s="134">
        <v>20260</v>
      </c>
      <c r="D245" s="134">
        <v>2300</v>
      </c>
      <c r="E245" s="134">
        <v>500</v>
      </c>
      <c r="F245" s="134">
        <v>500</v>
      </c>
      <c r="G245" s="134">
        <v>500</v>
      </c>
    </row>
    <row r="246" spans="1:7" s="111" customFormat="1" ht="41.4">
      <c r="A246" s="129" t="s">
        <v>199</v>
      </c>
      <c r="B246" s="130" t="s">
        <v>40</v>
      </c>
      <c r="C246" s="31">
        <v>474</v>
      </c>
      <c r="D246" s="31">
        <f>D247</f>
        <v>300</v>
      </c>
      <c r="E246" s="31">
        <f>E247</f>
        <v>280</v>
      </c>
      <c r="F246" s="31">
        <f>F247</f>
        <v>270</v>
      </c>
      <c r="G246" s="31">
        <f>G247</f>
        <v>250</v>
      </c>
    </row>
    <row r="247" spans="1:7" s="111" customFormat="1">
      <c r="A247" s="51" t="s">
        <v>285</v>
      </c>
      <c r="B247" s="47" t="s">
        <v>40</v>
      </c>
      <c r="C247" s="134">
        <v>474</v>
      </c>
      <c r="D247" s="134">
        <v>300</v>
      </c>
      <c r="E247" s="134">
        <v>280</v>
      </c>
      <c r="F247" s="134">
        <v>270</v>
      </c>
      <c r="G247" s="134">
        <v>250</v>
      </c>
    </row>
    <row r="248" spans="1:7" s="111" customFormat="1">
      <c r="A248" s="133" t="s">
        <v>200</v>
      </c>
      <c r="B248" s="130" t="s">
        <v>40</v>
      </c>
      <c r="C248" s="31"/>
      <c r="D248" s="31"/>
      <c r="E248" s="31"/>
      <c r="F248" s="91"/>
      <c r="G248" s="91"/>
    </row>
    <row r="249" spans="1:7">
      <c r="A249" s="11"/>
      <c r="B249" s="38"/>
      <c r="C249" s="86"/>
      <c r="D249" s="86"/>
      <c r="E249" s="86"/>
      <c r="F249" s="12"/>
      <c r="G249" s="12"/>
    </row>
    <row r="250" spans="1:7" ht="43.2">
      <c r="A250" s="39" t="s">
        <v>129</v>
      </c>
      <c r="B250" s="55"/>
      <c r="C250" s="86"/>
      <c r="D250" s="86"/>
      <c r="E250" s="86"/>
      <c r="F250" s="12"/>
      <c r="G250" s="12"/>
    </row>
    <row r="251" spans="1:7" ht="27.6">
      <c r="A251" s="26" t="s">
        <v>112</v>
      </c>
      <c r="B251" s="47" t="s">
        <v>40</v>
      </c>
      <c r="C251" s="86">
        <v>379904</v>
      </c>
      <c r="D251" s="86">
        <v>434569</v>
      </c>
      <c r="E251" s="86">
        <v>451334.6</v>
      </c>
      <c r="F251" s="139">
        <v>463620.4</v>
      </c>
      <c r="G251" s="139">
        <v>475953.2</v>
      </c>
    </row>
    <row r="252" spans="1:7">
      <c r="A252" s="26" t="s">
        <v>130</v>
      </c>
      <c r="B252" s="38" t="s">
        <v>40</v>
      </c>
      <c r="C252" s="86">
        <v>134710</v>
      </c>
      <c r="D252" s="86">
        <v>90337</v>
      </c>
      <c r="E252" s="86">
        <v>84069.4</v>
      </c>
      <c r="F252" s="139">
        <v>79814.600000000006</v>
      </c>
      <c r="G252" s="139">
        <v>75633.8</v>
      </c>
    </row>
    <row r="253" spans="1:7">
      <c r="A253" s="56" t="s">
        <v>16</v>
      </c>
      <c r="B253" s="38"/>
      <c r="C253" s="86"/>
      <c r="D253" s="86"/>
      <c r="E253" s="86"/>
      <c r="F253" s="139"/>
      <c r="G253" s="139"/>
    </row>
    <row r="254" spans="1:7">
      <c r="A254" s="57" t="s">
        <v>132</v>
      </c>
      <c r="B254" s="38" t="s">
        <v>40</v>
      </c>
      <c r="C254" s="86">
        <v>69489</v>
      </c>
      <c r="D254" s="86">
        <v>60000</v>
      </c>
      <c r="E254" s="86">
        <v>55000</v>
      </c>
      <c r="F254" s="139">
        <v>50000</v>
      </c>
      <c r="G254" s="139">
        <v>45000</v>
      </c>
    </row>
    <row r="255" spans="1:7">
      <c r="A255" s="57" t="s">
        <v>142</v>
      </c>
      <c r="B255" s="38" t="s">
        <v>40</v>
      </c>
      <c r="C255" s="86"/>
      <c r="D255" s="86"/>
      <c r="E255" s="86"/>
      <c r="F255" s="139"/>
      <c r="G255" s="139"/>
    </row>
    <row r="256" spans="1:7">
      <c r="A256" s="57" t="s">
        <v>133</v>
      </c>
      <c r="B256" s="38" t="s">
        <v>40</v>
      </c>
      <c r="C256" s="86">
        <v>64771</v>
      </c>
      <c r="D256" s="86">
        <v>29887</v>
      </c>
      <c r="E256" s="86">
        <v>28619.4</v>
      </c>
      <c r="F256" s="139">
        <v>29364.6</v>
      </c>
      <c r="G256" s="139">
        <v>30183.8</v>
      </c>
    </row>
    <row r="257" spans="1:7">
      <c r="A257" s="56" t="s">
        <v>131</v>
      </c>
      <c r="B257" s="38" t="s">
        <v>40</v>
      </c>
      <c r="C257" s="86"/>
      <c r="D257" s="86"/>
      <c r="E257" s="86"/>
      <c r="F257" s="139"/>
      <c r="G257" s="139"/>
    </row>
    <row r="258" spans="1:7">
      <c r="A258" s="58" t="s">
        <v>134</v>
      </c>
      <c r="B258" s="38" t="s">
        <v>40</v>
      </c>
      <c r="C258" s="86">
        <v>57829</v>
      </c>
      <c r="D258" s="86"/>
      <c r="E258" s="86"/>
      <c r="F258" s="139"/>
      <c r="G258" s="139"/>
    </row>
    <row r="259" spans="1:7">
      <c r="A259" s="58" t="s">
        <v>135</v>
      </c>
      <c r="B259" s="38" t="s">
        <v>40</v>
      </c>
      <c r="C259" s="86">
        <v>5332</v>
      </c>
      <c r="D259" s="86">
        <v>27587</v>
      </c>
      <c r="E259" s="86">
        <v>26819.4</v>
      </c>
      <c r="F259" s="139">
        <v>27864.6</v>
      </c>
      <c r="G259" s="139">
        <v>28983.8</v>
      </c>
    </row>
    <row r="260" spans="1:7">
      <c r="A260" s="58" t="s">
        <v>136</v>
      </c>
      <c r="B260" s="38" t="s">
        <v>40</v>
      </c>
      <c r="C260" s="86">
        <v>1610</v>
      </c>
      <c r="D260" s="86">
        <v>2000</v>
      </c>
      <c r="E260" s="86">
        <v>1800</v>
      </c>
      <c r="F260" s="139">
        <v>1500</v>
      </c>
      <c r="G260" s="139">
        <v>1200</v>
      </c>
    </row>
    <row r="261" spans="1:7">
      <c r="A261" s="57" t="s">
        <v>137</v>
      </c>
      <c r="B261" s="38" t="s">
        <v>40</v>
      </c>
      <c r="C261" s="86"/>
      <c r="D261" s="86"/>
      <c r="E261" s="86"/>
      <c r="F261" s="139"/>
      <c r="G261" s="139"/>
    </row>
    <row r="262" spans="1:7">
      <c r="A262" s="57" t="s">
        <v>138</v>
      </c>
      <c r="B262" s="38" t="s">
        <v>40</v>
      </c>
      <c r="C262" s="86">
        <v>450</v>
      </c>
      <c r="D262" s="126">
        <v>450</v>
      </c>
      <c r="E262" s="126">
        <v>450</v>
      </c>
      <c r="F262" s="139">
        <v>450</v>
      </c>
      <c r="G262" s="139">
        <v>450</v>
      </c>
    </row>
    <row r="263" spans="1:7" ht="15.75" customHeight="1">
      <c r="A263" s="57"/>
      <c r="B263" s="38"/>
      <c r="C263" s="86"/>
      <c r="D263" s="86"/>
      <c r="E263" s="86"/>
      <c r="F263" s="12"/>
      <c r="G263" s="12"/>
    </row>
    <row r="264" spans="1:7" s="111" customFormat="1" ht="28.8">
      <c r="A264" s="39" t="s">
        <v>149</v>
      </c>
      <c r="B264" s="130" t="s">
        <v>40</v>
      </c>
      <c r="C264" s="31">
        <v>11762.7</v>
      </c>
      <c r="D264" s="31">
        <v>11821.5</v>
      </c>
      <c r="E264" s="31">
        <v>11880.6</v>
      </c>
      <c r="F264" s="31">
        <v>11940</v>
      </c>
      <c r="G264" s="31">
        <v>11999.7</v>
      </c>
    </row>
    <row r="265" spans="1:7" ht="13.8" customHeight="1">
      <c r="A265" s="60" t="s">
        <v>162</v>
      </c>
      <c r="B265" s="47" t="s">
        <v>40</v>
      </c>
      <c r="C265" s="86"/>
      <c r="D265" s="86"/>
      <c r="E265" s="86"/>
      <c r="F265" s="134"/>
      <c r="G265" s="134"/>
    </row>
    <row r="266" spans="1:7" ht="27" customHeight="1">
      <c r="A266" s="51" t="s">
        <v>274</v>
      </c>
      <c r="B266" s="47" t="s">
        <v>40</v>
      </c>
      <c r="C266" s="139">
        <v>11759.8</v>
      </c>
      <c r="D266" s="139">
        <v>11818.6</v>
      </c>
      <c r="E266" s="139">
        <v>11877.7</v>
      </c>
      <c r="F266" s="134">
        <v>11937.1</v>
      </c>
      <c r="G266" s="134">
        <v>11996.8</v>
      </c>
    </row>
    <row r="267" spans="1:7">
      <c r="A267" s="53" t="s">
        <v>272</v>
      </c>
      <c r="B267" s="47" t="s">
        <v>40</v>
      </c>
      <c r="C267" s="86">
        <v>2.9</v>
      </c>
      <c r="D267" s="86">
        <f>D264-D266</f>
        <v>2.8999999999996362</v>
      </c>
      <c r="E267" s="139">
        <f>E264-E266</f>
        <v>2.8999999999996362</v>
      </c>
      <c r="F267" s="139">
        <f>F264-F266</f>
        <v>2.8999999999996362</v>
      </c>
      <c r="G267" s="139">
        <f>G264-G266</f>
        <v>2.9000000000014552</v>
      </c>
    </row>
    <row r="268" spans="1:7" ht="28.8">
      <c r="A268" s="59" t="s">
        <v>48</v>
      </c>
      <c r="B268" s="38"/>
      <c r="C268" s="86"/>
      <c r="D268" s="86"/>
      <c r="E268" s="86"/>
      <c r="F268" s="12"/>
      <c r="G268" s="12"/>
    </row>
    <row r="269" spans="1:7">
      <c r="A269" s="26" t="s">
        <v>49</v>
      </c>
      <c r="B269" s="38" t="s">
        <v>46</v>
      </c>
      <c r="C269" s="86"/>
      <c r="D269" s="86"/>
      <c r="E269" s="86"/>
      <c r="F269" s="12"/>
      <c r="G269" s="12"/>
    </row>
    <row r="270" spans="1:7">
      <c r="A270" s="26" t="s">
        <v>50</v>
      </c>
      <c r="B270" s="38" t="s">
        <v>67</v>
      </c>
      <c r="C270" s="86"/>
      <c r="D270" s="86"/>
      <c r="E270" s="86"/>
      <c r="F270" s="12"/>
      <c r="G270" s="12"/>
    </row>
    <row r="271" spans="1:7">
      <c r="A271" s="26" t="s">
        <v>51</v>
      </c>
      <c r="B271" s="38" t="s">
        <v>67</v>
      </c>
      <c r="C271" s="86"/>
      <c r="D271" s="86"/>
      <c r="E271" s="86"/>
      <c r="F271" s="12"/>
      <c r="G271" s="12"/>
    </row>
    <row r="272" spans="1:7">
      <c r="A272" s="26" t="s">
        <v>52</v>
      </c>
      <c r="B272" s="38" t="s">
        <v>46</v>
      </c>
      <c r="C272" s="86"/>
      <c r="D272" s="86"/>
      <c r="E272" s="86"/>
      <c r="F272" s="12"/>
      <c r="G272" s="12"/>
    </row>
    <row r="273" spans="1:7">
      <c r="A273" s="26" t="s">
        <v>53</v>
      </c>
      <c r="B273" s="38" t="s">
        <v>68</v>
      </c>
      <c r="C273" s="86"/>
      <c r="D273" s="86"/>
      <c r="E273" s="86"/>
      <c r="F273" s="12"/>
      <c r="G273" s="12"/>
    </row>
    <row r="274" spans="1:7">
      <c r="A274" s="26" t="s">
        <v>54</v>
      </c>
      <c r="B274" s="38" t="s">
        <v>68</v>
      </c>
      <c r="C274" s="86"/>
      <c r="D274" s="86"/>
      <c r="E274" s="86"/>
      <c r="F274" s="12"/>
      <c r="G274" s="12"/>
    </row>
    <row r="275" spans="1:7">
      <c r="A275" s="26" t="s">
        <v>55</v>
      </c>
      <c r="B275" s="38" t="s">
        <v>69</v>
      </c>
      <c r="C275" s="86"/>
      <c r="D275" s="86"/>
      <c r="E275" s="86"/>
      <c r="F275" s="12"/>
      <c r="G275" s="12"/>
    </row>
    <row r="276" spans="1:7">
      <c r="A276" s="26" t="s">
        <v>56</v>
      </c>
      <c r="B276" s="38" t="s">
        <v>70</v>
      </c>
      <c r="C276" s="86"/>
      <c r="D276" s="86"/>
      <c r="E276" s="86"/>
      <c r="F276" s="12"/>
      <c r="G276" s="12"/>
    </row>
    <row r="277" spans="1:7">
      <c r="A277" s="49" t="s">
        <v>113</v>
      </c>
      <c r="B277" s="61" t="s">
        <v>114</v>
      </c>
      <c r="C277" s="86"/>
      <c r="D277" s="86"/>
      <c r="E277" s="86"/>
      <c r="F277" s="12"/>
      <c r="G277" s="12"/>
    </row>
    <row r="278" spans="1:7">
      <c r="A278" s="26"/>
      <c r="B278" s="61"/>
      <c r="C278" s="86"/>
      <c r="D278" s="86"/>
      <c r="E278" s="86"/>
      <c r="F278" s="12"/>
      <c r="G278" s="12"/>
    </row>
    <row r="279" spans="1:7" ht="28.8">
      <c r="A279" s="59" t="s">
        <v>57</v>
      </c>
      <c r="B279" s="38"/>
      <c r="C279" s="86"/>
      <c r="D279" s="86"/>
      <c r="E279" s="86"/>
      <c r="F279" s="12"/>
      <c r="G279" s="12"/>
    </row>
    <row r="280" spans="1:7">
      <c r="A280" s="26"/>
      <c r="B280" s="38"/>
      <c r="C280" s="86"/>
      <c r="D280" s="86"/>
      <c r="E280" s="86"/>
      <c r="F280" s="12"/>
      <c r="G280" s="12"/>
    </row>
    <row r="281" spans="1:7">
      <c r="A281" s="25" t="s">
        <v>58</v>
      </c>
      <c r="B281" s="38" t="s">
        <v>66</v>
      </c>
      <c r="C281" s="126">
        <v>381</v>
      </c>
      <c r="D281" s="126">
        <v>400</v>
      </c>
      <c r="E281" s="126">
        <v>420</v>
      </c>
      <c r="F281" s="40">
        <v>440</v>
      </c>
      <c r="G281" s="40">
        <v>450</v>
      </c>
    </row>
    <row r="282" spans="1:7" ht="30.75" customHeight="1">
      <c r="A282" s="26" t="s">
        <v>59</v>
      </c>
      <c r="B282" s="38"/>
      <c r="C282" s="126"/>
      <c r="D282" s="126"/>
      <c r="E282" s="126"/>
      <c r="F282" s="40"/>
      <c r="G282" s="40"/>
    </row>
    <row r="283" spans="1:7">
      <c r="A283" s="26" t="s">
        <v>60</v>
      </c>
      <c r="B283" s="38" t="s">
        <v>66</v>
      </c>
      <c r="C283" s="126"/>
      <c r="D283" s="126"/>
      <c r="E283" s="126"/>
      <c r="F283" s="40"/>
      <c r="G283" s="40"/>
    </row>
    <row r="284" spans="1:7">
      <c r="A284" s="26" t="s">
        <v>61</v>
      </c>
      <c r="B284" s="38" t="s">
        <v>66</v>
      </c>
      <c r="C284" s="126"/>
      <c r="D284" s="126"/>
      <c r="E284" s="126"/>
      <c r="F284" s="40"/>
      <c r="G284" s="40"/>
    </row>
    <row r="285" spans="1:7">
      <c r="A285" s="26" t="s">
        <v>62</v>
      </c>
      <c r="B285" s="38" t="s">
        <v>66</v>
      </c>
      <c r="C285" s="126"/>
      <c r="D285" s="126"/>
      <c r="E285" s="126"/>
      <c r="F285" s="40"/>
      <c r="G285" s="40"/>
    </row>
    <row r="286" spans="1:7">
      <c r="A286" s="26" t="s">
        <v>63</v>
      </c>
      <c r="B286" s="38" t="s">
        <v>66</v>
      </c>
      <c r="C286" s="126"/>
      <c r="D286" s="126"/>
      <c r="E286" s="126"/>
      <c r="F286" s="40"/>
      <c r="G286" s="40"/>
    </row>
    <row r="287" spans="1:7">
      <c r="A287" s="26" t="s">
        <v>65</v>
      </c>
      <c r="B287" s="38" t="s">
        <v>66</v>
      </c>
      <c r="C287" s="126"/>
      <c r="D287" s="126"/>
      <c r="E287" s="126"/>
      <c r="F287" s="40"/>
      <c r="G287" s="40"/>
    </row>
    <row r="288" spans="1:7">
      <c r="A288" s="26" t="s">
        <v>64</v>
      </c>
      <c r="B288" s="38" t="s">
        <v>66</v>
      </c>
      <c r="C288" s="126">
        <v>381</v>
      </c>
      <c r="D288" s="126">
        <v>400</v>
      </c>
      <c r="E288" s="126">
        <v>420</v>
      </c>
      <c r="F288" s="40">
        <v>440</v>
      </c>
      <c r="G288" s="40">
        <v>450</v>
      </c>
    </row>
    <row r="289" spans="1:7">
      <c r="A289" s="26"/>
      <c r="B289" s="38"/>
      <c r="C289" s="86"/>
      <c r="D289" s="86"/>
      <c r="E289" s="86"/>
      <c r="F289" s="12"/>
      <c r="G289" s="12"/>
    </row>
    <row r="290" spans="1:7" ht="27.6">
      <c r="A290" s="25" t="s">
        <v>82</v>
      </c>
      <c r="B290" s="38" t="s">
        <v>71</v>
      </c>
      <c r="C290" s="86"/>
      <c r="D290" s="86"/>
      <c r="E290" s="86"/>
      <c r="F290" s="12"/>
      <c r="G290" s="12"/>
    </row>
    <row r="291" spans="1:7">
      <c r="A291" s="26"/>
      <c r="B291" s="38"/>
      <c r="C291" s="86"/>
      <c r="D291" s="86"/>
      <c r="E291" s="86"/>
      <c r="F291" s="12"/>
      <c r="G291" s="12"/>
    </row>
    <row r="292" spans="1:7">
      <c r="A292" s="25" t="s">
        <v>83</v>
      </c>
      <c r="B292" s="38" t="s">
        <v>71</v>
      </c>
      <c r="C292" s="86"/>
      <c r="D292" s="86"/>
      <c r="E292" s="86"/>
      <c r="F292" s="12"/>
      <c r="G292" s="12"/>
    </row>
    <row r="293" spans="1:7">
      <c r="A293" s="26"/>
      <c r="B293" s="38"/>
      <c r="C293" s="86"/>
      <c r="D293" s="86"/>
      <c r="E293" s="86"/>
      <c r="F293" s="12"/>
      <c r="G293" s="12"/>
    </row>
    <row r="294" spans="1:7">
      <c r="A294" s="25" t="s">
        <v>84</v>
      </c>
      <c r="B294" s="38" t="s">
        <v>72</v>
      </c>
      <c r="C294" s="86"/>
      <c r="D294" s="86"/>
      <c r="E294" s="86"/>
      <c r="F294" s="12"/>
      <c r="G294" s="12"/>
    </row>
    <row r="295" spans="1:7">
      <c r="A295" s="26"/>
      <c r="B295" s="38"/>
      <c r="C295" s="86"/>
      <c r="D295" s="86"/>
      <c r="E295" s="86"/>
      <c r="F295" s="12"/>
      <c r="G295" s="12"/>
    </row>
    <row r="296" spans="1:7">
      <c r="A296" s="25" t="s">
        <v>85</v>
      </c>
      <c r="B296" s="62" t="s">
        <v>73</v>
      </c>
      <c r="C296" s="86"/>
      <c r="D296" s="86"/>
      <c r="E296" s="86"/>
      <c r="F296" s="12"/>
      <c r="G296" s="12"/>
    </row>
    <row r="297" spans="1:7">
      <c r="A297" s="26"/>
      <c r="B297" s="38"/>
      <c r="C297" s="86"/>
      <c r="D297" s="86"/>
      <c r="E297" s="86"/>
      <c r="F297" s="12"/>
      <c r="G297" s="12"/>
    </row>
    <row r="298" spans="1:7">
      <c r="A298" s="25" t="s">
        <v>74</v>
      </c>
      <c r="B298" s="38" t="s">
        <v>70</v>
      </c>
      <c r="C298" s="86"/>
      <c r="D298" s="86"/>
      <c r="E298" s="86"/>
      <c r="F298" s="12"/>
      <c r="G298" s="12"/>
    </row>
    <row r="299" spans="1:7">
      <c r="A299" s="26" t="s">
        <v>75</v>
      </c>
      <c r="B299" s="38"/>
      <c r="C299" s="86"/>
      <c r="D299" s="86"/>
      <c r="E299" s="86"/>
      <c r="F299" s="12"/>
      <c r="G299" s="12"/>
    </row>
    <row r="300" spans="1:7">
      <c r="A300" s="26" t="s">
        <v>76</v>
      </c>
      <c r="B300" s="38" t="s">
        <v>70</v>
      </c>
      <c r="C300" s="86"/>
      <c r="D300" s="86"/>
      <c r="E300" s="86"/>
      <c r="F300" s="12"/>
      <c r="G300" s="12"/>
    </row>
    <row r="301" spans="1:7">
      <c r="A301" s="26" t="s">
        <v>77</v>
      </c>
      <c r="B301" s="38" t="s">
        <v>70</v>
      </c>
      <c r="C301" s="86"/>
      <c r="D301" s="86"/>
      <c r="E301" s="86"/>
      <c r="F301" s="12"/>
      <c r="G301" s="12"/>
    </row>
    <row r="302" spans="1:7">
      <c r="A302" s="26" t="s">
        <v>78</v>
      </c>
      <c r="B302" s="38" t="s">
        <v>70</v>
      </c>
      <c r="C302" s="86"/>
      <c r="D302" s="86"/>
      <c r="E302" s="86"/>
      <c r="F302" s="12"/>
      <c r="G302" s="12"/>
    </row>
    <row r="303" spans="1:7">
      <c r="A303" s="26" t="s">
        <v>79</v>
      </c>
      <c r="B303" s="38" t="s">
        <v>70</v>
      </c>
      <c r="C303" s="86"/>
      <c r="D303" s="86"/>
      <c r="E303" s="86"/>
      <c r="F303" s="12"/>
      <c r="G303" s="12"/>
    </row>
    <row r="304" spans="1:7" ht="16.5" customHeight="1">
      <c r="A304" s="26" t="s">
        <v>80</v>
      </c>
      <c r="B304" s="38" t="s">
        <v>70</v>
      </c>
      <c r="C304" s="86"/>
      <c r="D304" s="86"/>
      <c r="E304" s="86"/>
      <c r="F304" s="12"/>
      <c r="G304" s="12"/>
    </row>
    <row r="305" spans="1:7">
      <c r="A305" s="26"/>
      <c r="B305" s="38"/>
      <c r="C305" s="86"/>
      <c r="D305" s="86"/>
      <c r="E305" s="86"/>
      <c r="F305" s="12"/>
      <c r="G305" s="12"/>
    </row>
    <row r="306" spans="1:7" ht="27.6">
      <c r="A306" s="25" t="s">
        <v>144</v>
      </c>
      <c r="B306" s="47" t="s">
        <v>5</v>
      </c>
      <c r="C306" s="86"/>
      <c r="D306" s="86"/>
      <c r="E306" s="86"/>
      <c r="F306" s="12"/>
      <c r="G306" s="12"/>
    </row>
    <row r="307" spans="1:7">
      <c r="A307" s="88" t="s">
        <v>143</v>
      </c>
      <c r="B307" s="47" t="s">
        <v>8</v>
      </c>
      <c r="C307" s="86"/>
      <c r="D307" s="86"/>
      <c r="E307" s="86"/>
      <c r="F307" s="12"/>
      <c r="G307" s="12"/>
    </row>
    <row r="308" spans="1:7">
      <c r="A308" s="189" t="s">
        <v>9</v>
      </c>
      <c r="B308" s="190"/>
      <c r="C308" s="190"/>
      <c r="D308" s="190"/>
      <c r="E308" s="190"/>
      <c r="F308" s="190"/>
      <c r="G308" s="191"/>
    </row>
    <row r="309" spans="1:7">
      <c r="A309" s="192"/>
      <c r="B309" s="193"/>
      <c r="C309" s="193"/>
      <c r="D309" s="193"/>
      <c r="E309" s="193"/>
      <c r="F309" s="193"/>
      <c r="G309" s="194"/>
    </row>
    <row r="310" spans="1:7" ht="41.4">
      <c r="A310" s="144" t="s">
        <v>315</v>
      </c>
      <c r="B310" s="83" t="s">
        <v>40</v>
      </c>
      <c r="C310" s="31">
        <v>2093884</v>
      </c>
      <c r="D310" s="31">
        <f>D312+D322+D327+D333+D338+D340+D342+D344+D357+D367+D371</f>
        <v>2228960</v>
      </c>
      <c r="E310" s="31">
        <f>E312+E322+E327+E333+E338+E340+E342+E344+E357+E367+E371</f>
        <v>2380595</v>
      </c>
      <c r="F310" s="31">
        <f>F312+F322+F327+F333+F338+F340+F342+F344+F357+F367+F371</f>
        <v>2527227</v>
      </c>
      <c r="G310" s="31">
        <f>G312+G322+G327+G333+G338+G340+G342+G344+G357+G367+G371</f>
        <v>2663906</v>
      </c>
    </row>
    <row r="311" spans="1:7" ht="27.6">
      <c r="A311" s="52" t="s">
        <v>94</v>
      </c>
      <c r="B311" s="83"/>
      <c r="C311" s="11"/>
      <c r="D311" s="11"/>
      <c r="E311" s="11"/>
      <c r="F311" s="12"/>
      <c r="G311" s="12"/>
    </row>
    <row r="312" spans="1:7" ht="27.6">
      <c r="A312" s="129" t="s">
        <v>186</v>
      </c>
      <c r="B312" s="138" t="s">
        <v>40</v>
      </c>
      <c r="C312" s="31">
        <f>C313+C314+C315</f>
        <v>1488034</v>
      </c>
      <c r="D312" s="31">
        <f>D313+D314+D315</f>
        <v>1636521</v>
      </c>
      <c r="E312" s="31">
        <f>E313+E314+E315</f>
        <v>1781521</v>
      </c>
      <c r="F312" s="31">
        <f>F313+F314+F315</f>
        <v>1921521</v>
      </c>
      <c r="G312" s="31">
        <f>G313+G314+G315</f>
        <v>2051521</v>
      </c>
    </row>
    <row r="313" spans="1:7" ht="27.6">
      <c r="A313" s="51" t="s">
        <v>264</v>
      </c>
      <c r="B313" s="127" t="s">
        <v>40</v>
      </c>
      <c r="C313" s="134">
        <v>1329695</v>
      </c>
      <c r="D313" s="134">
        <f t="shared" ref="D313:G314" si="4">C313+D454-D509</f>
        <v>1479695</v>
      </c>
      <c r="E313" s="134">
        <f t="shared" si="4"/>
        <v>1619695</v>
      </c>
      <c r="F313" s="134">
        <f t="shared" si="4"/>
        <v>1749695</v>
      </c>
      <c r="G313" s="134">
        <f t="shared" si="4"/>
        <v>1869695</v>
      </c>
    </row>
    <row r="314" spans="1:7">
      <c r="A314" s="51" t="s">
        <v>268</v>
      </c>
      <c r="B314" s="127" t="s">
        <v>40</v>
      </c>
      <c r="C314" s="134">
        <v>154826</v>
      </c>
      <c r="D314" s="134">
        <f t="shared" si="4"/>
        <v>156826</v>
      </c>
      <c r="E314" s="134">
        <f t="shared" si="4"/>
        <v>161826</v>
      </c>
      <c r="F314" s="134">
        <f t="shared" si="4"/>
        <v>171826</v>
      </c>
      <c r="G314" s="134">
        <f t="shared" si="4"/>
        <v>181826</v>
      </c>
    </row>
    <row r="315" spans="1:7" ht="30.6" customHeight="1">
      <c r="A315" s="51" t="s">
        <v>286</v>
      </c>
      <c r="B315" s="127" t="s">
        <v>40</v>
      </c>
      <c r="C315" s="134">
        <v>3513</v>
      </c>
      <c r="D315" s="134">
        <v>0</v>
      </c>
      <c r="E315" s="134">
        <v>0</v>
      </c>
      <c r="F315" s="134">
        <v>0</v>
      </c>
      <c r="G315" s="134">
        <v>0</v>
      </c>
    </row>
    <row r="316" spans="1:7" s="111" customFormat="1">
      <c r="A316" s="129" t="s">
        <v>205</v>
      </c>
      <c r="B316" s="138" t="s">
        <v>40</v>
      </c>
      <c r="C316" s="90"/>
      <c r="D316" s="90"/>
      <c r="E316" s="90"/>
      <c r="F316" s="91"/>
      <c r="G316" s="91"/>
    </row>
    <row r="317" spans="1:7">
      <c r="A317" s="11"/>
      <c r="B317" s="83"/>
      <c r="C317" s="11"/>
      <c r="D317" s="11"/>
      <c r="E317" s="11"/>
      <c r="F317" s="12"/>
      <c r="G317" s="12"/>
    </row>
    <row r="318" spans="1:7" s="111" customFormat="1">
      <c r="A318" s="129" t="s">
        <v>187</v>
      </c>
      <c r="B318" s="138" t="s">
        <v>40</v>
      </c>
      <c r="C318" s="90"/>
      <c r="D318" s="90"/>
      <c r="E318" s="90"/>
      <c r="F318" s="91"/>
      <c r="G318" s="91"/>
    </row>
    <row r="319" spans="1:7">
      <c r="A319" s="11"/>
      <c r="B319" s="83"/>
      <c r="C319" s="11"/>
      <c r="D319" s="11"/>
      <c r="E319" s="11"/>
      <c r="F319" s="12"/>
      <c r="G319" s="12"/>
    </row>
    <row r="320" spans="1:7" s="111" customFormat="1" ht="41.4">
      <c r="A320" s="129" t="s">
        <v>202</v>
      </c>
      <c r="B320" s="138" t="s">
        <v>40</v>
      </c>
      <c r="C320" s="90"/>
      <c r="D320" s="90"/>
      <c r="E320" s="90"/>
      <c r="F320" s="91"/>
      <c r="G320" s="91"/>
    </row>
    <row r="321" spans="1:7">
      <c r="A321" s="11"/>
      <c r="B321" s="83"/>
      <c r="C321" s="11"/>
      <c r="D321" s="11"/>
      <c r="E321" s="11"/>
      <c r="F321" s="12"/>
      <c r="G321" s="12"/>
    </row>
    <row r="322" spans="1:7" s="111" customFormat="1" ht="55.2">
      <c r="A322" s="133" t="s">
        <v>201</v>
      </c>
      <c r="B322" s="138" t="s">
        <v>40</v>
      </c>
      <c r="C322" s="31">
        <v>3385</v>
      </c>
      <c r="D322" s="31">
        <f>D323</f>
        <v>3535</v>
      </c>
      <c r="E322" s="31">
        <f>E323</f>
        <v>3695</v>
      </c>
      <c r="F322" s="31">
        <f>F323</f>
        <v>3815</v>
      </c>
      <c r="G322" s="31">
        <f>G323</f>
        <v>3915</v>
      </c>
    </row>
    <row r="323" spans="1:7" s="111" customFormat="1">
      <c r="A323" s="53" t="s">
        <v>272</v>
      </c>
      <c r="B323" s="38" t="s">
        <v>40</v>
      </c>
      <c r="C323" s="134">
        <v>3385</v>
      </c>
      <c r="D323" s="134">
        <f>C323+D464</f>
        <v>3535</v>
      </c>
      <c r="E323" s="134">
        <f>D323+E464</f>
        <v>3695</v>
      </c>
      <c r="F323" s="134">
        <f>E323+F464</f>
        <v>3815</v>
      </c>
      <c r="G323" s="134">
        <f>F323+G464</f>
        <v>3915</v>
      </c>
    </row>
    <row r="324" spans="1:7">
      <c r="A324" s="11"/>
      <c r="B324" s="83"/>
      <c r="C324" s="11"/>
      <c r="D324" s="11"/>
      <c r="E324" s="11"/>
      <c r="F324" s="12"/>
      <c r="G324" s="12"/>
    </row>
    <row r="325" spans="1:7" s="111" customFormat="1">
      <c r="A325" s="129" t="s">
        <v>188</v>
      </c>
      <c r="B325" s="138" t="s">
        <v>40</v>
      </c>
      <c r="C325" s="90"/>
      <c r="D325" s="90"/>
      <c r="E325" s="90"/>
      <c r="F325" s="91"/>
      <c r="G325" s="91"/>
    </row>
    <row r="326" spans="1:7">
      <c r="A326" s="11"/>
      <c r="B326" s="83"/>
      <c r="C326" s="11"/>
      <c r="D326" s="11"/>
      <c r="E326" s="11"/>
      <c r="F326" s="12"/>
      <c r="G326" s="12"/>
    </row>
    <row r="327" spans="1:7" s="111" customFormat="1" ht="41.4">
      <c r="A327" s="129" t="s">
        <v>189</v>
      </c>
      <c r="B327" s="138" t="s">
        <v>40</v>
      </c>
      <c r="C327" s="31">
        <v>17682</v>
      </c>
      <c r="D327" s="31">
        <f>D328</f>
        <v>18022</v>
      </c>
      <c r="E327" s="31">
        <f>E328</f>
        <v>18347</v>
      </c>
      <c r="F327" s="31">
        <f>F328</f>
        <v>18689</v>
      </c>
      <c r="G327" s="31">
        <f>G328</f>
        <v>19048</v>
      </c>
    </row>
    <row r="328" spans="1:7" s="111" customFormat="1">
      <c r="A328" s="51" t="s">
        <v>273</v>
      </c>
      <c r="B328" s="38" t="s">
        <v>40</v>
      </c>
      <c r="C328" s="134">
        <v>17682</v>
      </c>
      <c r="D328" s="134">
        <f>C328+D468</f>
        <v>18022</v>
      </c>
      <c r="E328" s="134">
        <f>D328+E468</f>
        <v>18347</v>
      </c>
      <c r="F328" s="134">
        <f>E328+F468</f>
        <v>18689</v>
      </c>
      <c r="G328" s="134">
        <f>F328+G468</f>
        <v>19048</v>
      </c>
    </row>
    <row r="329" spans="1:7" s="111" customFormat="1" ht="27.6">
      <c r="A329" s="133" t="s">
        <v>191</v>
      </c>
      <c r="B329" s="138" t="s">
        <v>40</v>
      </c>
      <c r="C329" s="90"/>
      <c r="D329" s="90"/>
      <c r="E329" s="90"/>
      <c r="F329" s="91"/>
      <c r="G329" s="91"/>
    </row>
    <row r="330" spans="1:7">
      <c r="A330" s="11"/>
      <c r="B330" s="83"/>
      <c r="C330" s="11"/>
      <c r="D330" s="11"/>
      <c r="E330" s="11"/>
      <c r="F330" s="12"/>
      <c r="G330" s="12"/>
    </row>
    <row r="331" spans="1:7" s="111" customFormat="1">
      <c r="A331" s="129" t="s">
        <v>190</v>
      </c>
      <c r="B331" s="138" t="s">
        <v>40</v>
      </c>
      <c r="C331" s="90"/>
      <c r="D331" s="90"/>
      <c r="E331" s="90"/>
      <c r="F331" s="91"/>
      <c r="G331" s="91"/>
    </row>
    <row r="332" spans="1:7">
      <c r="A332" s="11"/>
      <c r="B332" s="83"/>
      <c r="C332" s="11"/>
      <c r="D332" s="11"/>
      <c r="E332" s="11"/>
      <c r="F332" s="12"/>
      <c r="G332" s="12"/>
    </row>
    <row r="333" spans="1:7" s="111" customFormat="1" ht="27.6">
      <c r="A333" s="129" t="s">
        <v>192</v>
      </c>
      <c r="B333" s="138" t="s">
        <v>40</v>
      </c>
      <c r="C333" s="31">
        <v>474</v>
      </c>
      <c r="D333" s="31">
        <f>D334</f>
        <v>474</v>
      </c>
      <c r="E333" s="31">
        <f>E334</f>
        <v>474</v>
      </c>
      <c r="F333" s="31">
        <f>F334</f>
        <v>474</v>
      </c>
      <c r="G333" s="31">
        <f>G334</f>
        <v>474</v>
      </c>
    </row>
    <row r="334" spans="1:7" s="111" customFormat="1" ht="27.6">
      <c r="A334" s="11" t="s">
        <v>275</v>
      </c>
      <c r="B334" s="38" t="s">
        <v>40</v>
      </c>
      <c r="C334" s="134">
        <v>474</v>
      </c>
      <c r="D334" s="134">
        <v>474</v>
      </c>
      <c r="E334" s="134">
        <v>474</v>
      </c>
      <c r="F334" s="134">
        <v>474</v>
      </c>
      <c r="G334" s="134">
        <v>474</v>
      </c>
    </row>
    <row r="335" spans="1:7">
      <c r="A335" s="11"/>
      <c r="B335" s="83"/>
      <c r="C335" s="11"/>
      <c r="D335" s="11"/>
      <c r="E335" s="11"/>
      <c r="F335" s="12"/>
      <c r="G335" s="12"/>
    </row>
    <row r="336" spans="1:7" s="111" customFormat="1" ht="27.6">
      <c r="A336" s="133" t="s">
        <v>193</v>
      </c>
      <c r="B336" s="138" t="s">
        <v>40</v>
      </c>
      <c r="C336" s="90"/>
      <c r="D336" s="90"/>
      <c r="E336" s="90"/>
      <c r="F336" s="91"/>
      <c r="G336" s="91"/>
    </row>
    <row r="337" spans="1:7">
      <c r="A337" s="11"/>
      <c r="B337" s="83"/>
      <c r="C337" s="11"/>
      <c r="D337" s="11"/>
      <c r="E337" s="11"/>
      <c r="F337" s="12"/>
      <c r="G337" s="12"/>
    </row>
    <row r="338" spans="1:7" s="111" customFormat="1" ht="27.6">
      <c r="A338" s="129" t="s">
        <v>194</v>
      </c>
      <c r="B338" s="138" t="s">
        <v>40</v>
      </c>
      <c r="C338" s="31">
        <v>31703</v>
      </c>
      <c r="D338" s="31">
        <f>D339</f>
        <v>31753</v>
      </c>
      <c r="E338" s="31">
        <f>E339</f>
        <v>31853</v>
      </c>
      <c r="F338" s="31">
        <f>F339</f>
        <v>32003</v>
      </c>
      <c r="G338" s="31">
        <f>G339</f>
        <v>32203</v>
      </c>
    </row>
    <row r="339" spans="1:7" s="111" customFormat="1" ht="41.4">
      <c r="A339" s="51" t="s">
        <v>287</v>
      </c>
      <c r="B339" s="127" t="s">
        <v>40</v>
      </c>
      <c r="C339" s="134">
        <v>31703</v>
      </c>
      <c r="D339" s="134">
        <f>C339+D478-D533</f>
        <v>31753</v>
      </c>
      <c r="E339" s="134">
        <f>D339+E478-E533</f>
        <v>31853</v>
      </c>
      <c r="F339" s="134">
        <f>E339+F478-F533</f>
        <v>32003</v>
      </c>
      <c r="G339" s="134">
        <f>F339+G478-G533</f>
        <v>32203</v>
      </c>
    </row>
    <row r="340" spans="1:7" s="111" customFormat="1" ht="27.6">
      <c r="A340" s="133" t="s">
        <v>203</v>
      </c>
      <c r="B340" s="138" t="s">
        <v>40</v>
      </c>
      <c r="C340" s="31">
        <v>2776</v>
      </c>
      <c r="D340" s="31">
        <f>D341</f>
        <v>2776</v>
      </c>
      <c r="E340" s="31">
        <f>E341</f>
        <v>2776</v>
      </c>
      <c r="F340" s="31">
        <f>F341</f>
        <v>2776</v>
      </c>
      <c r="G340" s="31">
        <f>G341</f>
        <v>2776</v>
      </c>
    </row>
    <row r="341" spans="1:7" s="111" customFormat="1" ht="41.4">
      <c r="A341" s="53" t="s">
        <v>288</v>
      </c>
      <c r="B341" s="127" t="s">
        <v>40</v>
      </c>
      <c r="C341" s="134">
        <v>2776</v>
      </c>
      <c r="D341" s="134">
        <v>2776</v>
      </c>
      <c r="E341" s="134">
        <v>2776</v>
      </c>
      <c r="F341" s="134">
        <v>2776</v>
      </c>
      <c r="G341" s="134">
        <v>2776</v>
      </c>
    </row>
    <row r="342" spans="1:7" s="111" customFormat="1" ht="41.4">
      <c r="A342" s="129" t="s">
        <v>195</v>
      </c>
      <c r="B342" s="138" t="s">
        <v>40</v>
      </c>
      <c r="C342" s="31">
        <v>1378</v>
      </c>
      <c r="D342" s="31">
        <f>D343</f>
        <v>0</v>
      </c>
      <c r="E342" s="31">
        <f>E343</f>
        <v>0</v>
      </c>
      <c r="F342" s="31">
        <f>F343</f>
        <v>0</v>
      </c>
      <c r="G342" s="31">
        <f>G343</f>
        <v>0</v>
      </c>
    </row>
    <row r="343" spans="1:7" s="111" customFormat="1" ht="27.6">
      <c r="A343" s="51" t="s">
        <v>289</v>
      </c>
      <c r="B343" s="47" t="s">
        <v>40</v>
      </c>
      <c r="C343" s="134">
        <v>1378</v>
      </c>
      <c r="D343" s="134">
        <v>0</v>
      </c>
      <c r="E343" s="134">
        <v>0</v>
      </c>
      <c r="F343" s="134">
        <v>0</v>
      </c>
      <c r="G343" s="134">
        <v>0</v>
      </c>
    </row>
    <row r="344" spans="1:7" s="111" customFormat="1" ht="41.4">
      <c r="A344" s="133" t="s">
        <v>196</v>
      </c>
      <c r="B344" s="130" t="s">
        <v>40</v>
      </c>
      <c r="C344" s="31">
        <v>44222</v>
      </c>
      <c r="D344" s="31">
        <f>D345+D346+D347+D348+D349+D350+D351+D352+D353+D354+D355+D356</f>
        <v>44222</v>
      </c>
      <c r="E344" s="31">
        <f>E345+E346+E347+E348+E349+E350+E351+E352+E353+E354+E355+E356</f>
        <v>44222</v>
      </c>
      <c r="F344" s="31">
        <f>F345+F346+F347+F348+F349+F350+F351+F352+F353+F354+F355+F356</f>
        <v>44222</v>
      </c>
      <c r="G344" s="31">
        <f>G345+G346+G347+G348+G349+G350+G351+G352+G353+G354+G355+G356</f>
        <v>44222</v>
      </c>
    </row>
    <row r="345" spans="1:7" s="111" customFormat="1" ht="27.6">
      <c r="A345" s="52" t="s">
        <v>290</v>
      </c>
      <c r="B345" s="47" t="s">
        <v>40</v>
      </c>
      <c r="C345" s="134">
        <v>531</v>
      </c>
      <c r="D345" s="134">
        <v>531</v>
      </c>
      <c r="E345" s="134">
        <v>531</v>
      </c>
      <c r="F345" s="134">
        <v>531</v>
      </c>
      <c r="G345" s="134">
        <v>531</v>
      </c>
    </row>
    <row r="346" spans="1:7" s="111" customFormat="1" ht="41.4">
      <c r="A346" s="52" t="s">
        <v>291</v>
      </c>
      <c r="B346" s="47" t="s">
        <v>40</v>
      </c>
      <c r="C346" s="134">
        <v>6418</v>
      </c>
      <c r="D346" s="134">
        <v>6418</v>
      </c>
      <c r="E346" s="134">
        <v>6418</v>
      </c>
      <c r="F346" s="134">
        <v>6418</v>
      </c>
      <c r="G346" s="134">
        <v>6418</v>
      </c>
    </row>
    <row r="347" spans="1:7" s="111" customFormat="1" ht="27.6">
      <c r="A347" s="52" t="s">
        <v>292</v>
      </c>
      <c r="B347" s="47" t="s">
        <v>40</v>
      </c>
      <c r="C347" s="134">
        <v>5959</v>
      </c>
      <c r="D347" s="134">
        <v>5959</v>
      </c>
      <c r="E347" s="134">
        <v>5959</v>
      </c>
      <c r="F347" s="134">
        <v>5959</v>
      </c>
      <c r="G347" s="134">
        <v>5959</v>
      </c>
    </row>
    <row r="348" spans="1:7" s="111" customFormat="1">
      <c r="A348" s="52" t="s">
        <v>294</v>
      </c>
      <c r="B348" s="47" t="s">
        <v>40</v>
      </c>
      <c r="C348" s="134">
        <v>11281</v>
      </c>
      <c r="D348" s="134">
        <v>11281</v>
      </c>
      <c r="E348" s="134">
        <v>11281</v>
      </c>
      <c r="F348" s="134">
        <v>11281</v>
      </c>
      <c r="G348" s="134">
        <v>11281</v>
      </c>
    </row>
    <row r="349" spans="1:7" s="111" customFormat="1" ht="27.6">
      <c r="A349" s="52" t="s">
        <v>295</v>
      </c>
      <c r="B349" s="47" t="s">
        <v>40</v>
      </c>
      <c r="C349" s="134">
        <v>868</v>
      </c>
      <c r="D349" s="134">
        <v>868</v>
      </c>
      <c r="E349" s="134">
        <v>868</v>
      </c>
      <c r="F349" s="134">
        <v>868</v>
      </c>
      <c r="G349" s="134">
        <v>868</v>
      </c>
    </row>
    <row r="350" spans="1:7" s="111" customFormat="1" ht="27.6">
      <c r="A350" s="52" t="s">
        <v>293</v>
      </c>
      <c r="B350" s="47" t="s">
        <v>40</v>
      </c>
      <c r="C350" s="134">
        <v>14752</v>
      </c>
      <c r="D350" s="134">
        <v>14752</v>
      </c>
      <c r="E350" s="134">
        <v>14752</v>
      </c>
      <c r="F350" s="134">
        <v>14752</v>
      </c>
      <c r="G350" s="134">
        <v>14752</v>
      </c>
    </row>
    <row r="351" spans="1:7" s="111" customFormat="1" ht="27.6">
      <c r="A351" s="52" t="s">
        <v>296</v>
      </c>
      <c r="B351" s="47" t="s">
        <v>40</v>
      </c>
      <c r="C351" s="134">
        <v>351</v>
      </c>
      <c r="D351" s="134">
        <v>351</v>
      </c>
      <c r="E351" s="134">
        <v>351</v>
      </c>
      <c r="F351" s="134">
        <v>351</v>
      </c>
      <c r="G351" s="134">
        <v>351</v>
      </c>
    </row>
    <row r="352" spans="1:7" s="111" customFormat="1" ht="27.6">
      <c r="A352" s="52" t="s">
        <v>297</v>
      </c>
      <c r="B352" s="47" t="s">
        <v>40</v>
      </c>
      <c r="C352" s="134">
        <v>795</v>
      </c>
      <c r="D352" s="134">
        <v>795</v>
      </c>
      <c r="E352" s="134">
        <v>795</v>
      </c>
      <c r="F352" s="134">
        <v>795</v>
      </c>
      <c r="G352" s="134">
        <v>795</v>
      </c>
    </row>
    <row r="353" spans="1:7" s="111" customFormat="1" ht="27.6">
      <c r="A353" s="52" t="s">
        <v>298</v>
      </c>
      <c r="B353" s="47" t="s">
        <v>40</v>
      </c>
      <c r="C353" s="134">
        <v>980</v>
      </c>
      <c r="D353" s="134">
        <v>980</v>
      </c>
      <c r="E353" s="134">
        <v>980</v>
      </c>
      <c r="F353" s="134">
        <v>980</v>
      </c>
      <c r="G353" s="134">
        <v>980</v>
      </c>
    </row>
    <row r="354" spans="1:7" s="111" customFormat="1" ht="27.6">
      <c r="A354" s="52" t="s">
        <v>299</v>
      </c>
      <c r="B354" s="47" t="s">
        <v>40</v>
      </c>
      <c r="C354" s="134">
        <v>680</v>
      </c>
      <c r="D354" s="134">
        <v>680</v>
      </c>
      <c r="E354" s="134">
        <v>680</v>
      </c>
      <c r="F354" s="134">
        <v>680</v>
      </c>
      <c r="G354" s="134">
        <v>680</v>
      </c>
    </row>
    <row r="355" spans="1:7" s="111" customFormat="1" ht="27.6">
      <c r="A355" s="52" t="s">
        <v>300</v>
      </c>
      <c r="B355" s="47" t="s">
        <v>40</v>
      </c>
      <c r="C355" s="134">
        <v>1105</v>
      </c>
      <c r="D355" s="134">
        <v>1105</v>
      </c>
      <c r="E355" s="134">
        <v>1105</v>
      </c>
      <c r="F355" s="134">
        <v>1105</v>
      </c>
      <c r="G355" s="134">
        <v>1105</v>
      </c>
    </row>
    <row r="356" spans="1:7" s="111" customFormat="1" ht="27.6">
      <c r="A356" s="52" t="s">
        <v>301</v>
      </c>
      <c r="B356" s="47" t="s">
        <v>40</v>
      </c>
      <c r="C356" s="134">
        <v>502</v>
      </c>
      <c r="D356" s="134">
        <v>502</v>
      </c>
      <c r="E356" s="134">
        <v>502</v>
      </c>
      <c r="F356" s="134">
        <v>502</v>
      </c>
      <c r="G356" s="134">
        <v>502</v>
      </c>
    </row>
    <row r="357" spans="1:7">
      <c r="A357" s="129" t="s">
        <v>197</v>
      </c>
      <c r="B357" s="130" t="s">
        <v>40</v>
      </c>
      <c r="C357" s="31">
        <v>286071</v>
      </c>
      <c r="D357" s="31">
        <f>D358+D359+D360+D361+D362+D363+D364+D365+D366</f>
        <v>288341</v>
      </c>
      <c r="E357" s="31">
        <f>E358+E359+E360+E361+E362+E363+E364+E365+E366</f>
        <v>289091</v>
      </c>
      <c r="F357" s="31">
        <f>F358+F359+F360+F361+F362+F363+F364+F365+F366</f>
        <v>289791</v>
      </c>
      <c r="G357" s="31">
        <f>G358+G359+G360+G361+G362+G363+G364+G365+G366</f>
        <v>290491</v>
      </c>
    </row>
    <row r="358" spans="1:7">
      <c r="A358" s="54" t="s">
        <v>281</v>
      </c>
      <c r="B358" s="127" t="s">
        <v>40</v>
      </c>
      <c r="C358" s="134">
        <v>25387</v>
      </c>
      <c r="D358" s="134">
        <f t="shared" ref="D358:G359" si="5">C358+D487</f>
        <v>25587</v>
      </c>
      <c r="E358" s="134">
        <f t="shared" si="5"/>
        <v>25787</v>
      </c>
      <c r="F358" s="134">
        <f t="shared" si="5"/>
        <v>25987</v>
      </c>
      <c r="G358" s="134">
        <f t="shared" si="5"/>
        <v>26187</v>
      </c>
    </row>
    <row r="359" spans="1:7">
      <c r="A359" s="54" t="s">
        <v>279</v>
      </c>
      <c r="B359" s="127" t="s">
        <v>40</v>
      </c>
      <c r="C359" s="134">
        <v>19074</v>
      </c>
      <c r="D359" s="134">
        <f t="shared" si="5"/>
        <v>19274</v>
      </c>
      <c r="E359" s="134">
        <f t="shared" si="5"/>
        <v>19474</v>
      </c>
      <c r="F359" s="134">
        <f t="shared" si="5"/>
        <v>19674</v>
      </c>
      <c r="G359" s="134">
        <f t="shared" si="5"/>
        <v>19874</v>
      </c>
    </row>
    <row r="360" spans="1:7">
      <c r="A360" s="54" t="s">
        <v>302</v>
      </c>
      <c r="B360" s="127" t="s">
        <v>40</v>
      </c>
      <c r="C360" s="134">
        <v>1675</v>
      </c>
      <c r="D360" s="134">
        <v>1675</v>
      </c>
      <c r="E360" s="134">
        <v>1675</v>
      </c>
      <c r="F360" s="134">
        <v>1675</v>
      </c>
      <c r="G360" s="134">
        <v>1675</v>
      </c>
    </row>
    <row r="361" spans="1:7">
      <c r="A361" s="54" t="s">
        <v>303</v>
      </c>
      <c r="B361" s="127" t="s">
        <v>40</v>
      </c>
      <c r="C361" s="134">
        <v>21064</v>
      </c>
      <c r="D361" s="134">
        <v>21064</v>
      </c>
      <c r="E361" s="134">
        <v>21064</v>
      </c>
      <c r="F361" s="134">
        <v>21064</v>
      </c>
      <c r="G361" s="134">
        <v>21064</v>
      </c>
    </row>
    <row r="362" spans="1:7">
      <c r="A362" s="54" t="s">
        <v>277</v>
      </c>
      <c r="B362" s="127" t="s">
        <v>40</v>
      </c>
      <c r="C362" s="134">
        <v>21420</v>
      </c>
      <c r="D362" s="134">
        <v>21420</v>
      </c>
      <c r="E362" s="134">
        <v>21420</v>
      </c>
      <c r="F362" s="134">
        <v>21420</v>
      </c>
      <c r="G362" s="134">
        <v>21420</v>
      </c>
    </row>
    <row r="363" spans="1:7">
      <c r="A363" s="54" t="s">
        <v>283</v>
      </c>
      <c r="B363" s="127" t="s">
        <v>40</v>
      </c>
      <c r="C363" s="134">
        <v>103951</v>
      </c>
      <c r="D363" s="134">
        <f t="shared" ref="D363:G364" si="6">C363+D492</f>
        <v>104401</v>
      </c>
      <c r="E363" s="134">
        <f t="shared" si="6"/>
        <v>104551</v>
      </c>
      <c r="F363" s="134">
        <f t="shared" si="6"/>
        <v>104651</v>
      </c>
      <c r="G363" s="134">
        <f t="shared" si="6"/>
        <v>104751</v>
      </c>
    </row>
    <row r="364" spans="1:7">
      <c r="A364" s="54" t="s">
        <v>304</v>
      </c>
      <c r="B364" s="127" t="s">
        <v>40</v>
      </c>
      <c r="C364" s="134">
        <v>76118</v>
      </c>
      <c r="D364" s="134">
        <f t="shared" si="6"/>
        <v>77538</v>
      </c>
      <c r="E364" s="134">
        <f t="shared" si="6"/>
        <v>77738</v>
      </c>
      <c r="F364" s="134">
        <f t="shared" si="6"/>
        <v>77938</v>
      </c>
      <c r="G364" s="134">
        <f t="shared" si="6"/>
        <v>78138</v>
      </c>
    </row>
    <row r="365" spans="1:7">
      <c r="A365" s="54" t="s">
        <v>278</v>
      </c>
      <c r="B365" s="127" t="s">
        <v>40</v>
      </c>
      <c r="C365" s="134">
        <v>3888</v>
      </c>
      <c r="D365" s="134">
        <v>3888</v>
      </c>
      <c r="E365" s="134">
        <v>3888</v>
      </c>
      <c r="F365" s="134">
        <v>3888</v>
      </c>
      <c r="G365" s="134">
        <v>3888</v>
      </c>
    </row>
    <row r="366" spans="1:7">
      <c r="A366" s="54" t="s">
        <v>280</v>
      </c>
      <c r="B366" s="127" t="s">
        <v>40</v>
      </c>
      <c r="C366" s="134">
        <v>13494</v>
      </c>
      <c r="D366" s="134">
        <v>13494</v>
      </c>
      <c r="E366" s="134">
        <v>13494</v>
      </c>
      <c r="F366" s="134">
        <v>13494</v>
      </c>
      <c r="G366" s="134">
        <v>13494</v>
      </c>
    </row>
    <row r="367" spans="1:7" ht="43.8" customHeight="1">
      <c r="A367" s="129" t="s">
        <v>198</v>
      </c>
      <c r="B367" s="130" t="s">
        <v>40</v>
      </c>
      <c r="C367" s="31">
        <v>175057</v>
      </c>
      <c r="D367" s="31">
        <f>D368+D369+D370</f>
        <v>167383</v>
      </c>
      <c r="E367" s="31">
        <f>E368+E369+E370</f>
        <v>172383</v>
      </c>
      <c r="F367" s="31">
        <f>F368+F369+F370</f>
        <v>177383</v>
      </c>
      <c r="G367" s="31">
        <f>G368+G369+G370</f>
        <v>182383</v>
      </c>
    </row>
    <row r="368" spans="1:7" ht="27.6" customHeight="1">
      <c r="A368" s="54" t="s">
        <v>284</v>
      </c>
      <c r="B368" s="127" t="s">
        <v>40</v>
      </c>
      <c r="C368" s="134">
        <v>160850</v>
      </c>
      <c r="D368" s="134">
        <f>C368+D498-D544</f>
        <v>162950</v>
      </c>
      <c r="E368" s="134">
        <f>D368+E498-E544</f>
        <v>167950</v>
      </c>
      <c r="F368" s="134">
        <f>E368+F498-F544</f>
        <v>172950</v>
      </c>
      <c r="G368" s="134">
        <f>F368+G498-G544</f>
        <v>177950</v>
      </c>
    </row>
    <row r="369" spans="1:7" ht="27" customHeight="1">
      <c r="A369" s="54" t="s">
        <v>305</v>
      </c>
      <c r="B369" s="127" t="s">
        <v>40</v>
      </c>
      <c r="C369" s="134">
        <v>4433</v>
      </c>
      <c r="D369" s="134">
        <v>4433</v>
      </c>
      <c r="E369" s="134">
        <v>4433</v>
      </c>
      <c r="F369" s="134">
        <v>4433</v>
      </c>
      <c r="G369" s="134">
        <v>4433</v>
      </c>
    </row>
    <row r="370" spans="1:7" ht="17.399999999999999" customHeight="1">
      <c r="A370" s="54" t="s">
        <v>306</v>
      </c>
      <c r="B370" s="127" t="s">
        <v>40</v>
      </c>
      <c r="C370" s="134">
        <v>9788</v>
      </c>
      <c r="D370" s="134">
        <f>C370+D500-D546</f>
        <v>0</v>
      </c>
      <c r="E370" s="134">
        <f>D370+E500-E546</f>
        <v>0</v>
      </c>
      <c r="F370" s="134">
        <f>E370+F500-F546</f>
        <v>0</v>
      </c>
      <c r="G370" s="134">
        <f>F370+G500-G546</f>
        <v>0</v>
      </c>
    </row>
    <row r="371" spans="1:7" s="111" customFormat="1" ht="41.4">
      <c r="A371" s="129" t="s">
        <v>199</v>
      </c>
      <c r="B371" s="130" t="s">
        <v>40</v>
      </c>
      <c r="C371" s="31">
        <v>43102</v>
      </c>
      <c r="D371" s="31">
        <f>D372+D373+D374+D375+D376+D377+D378</f>
        <v>35933</v>
      </c>
      <c r="E371" s="31">
        <f>E372+E373+E374+E375+E376+E377+E378</f>
        <v>36233</v>
      </c>
      <c r="F371" s="31">
        <f>F372+F373+F374+F375+F376+F377+F378</f>
        <v>36553</v>
      </c>
      <c r="G371" s="31">
        <f>G372+G373+G374+G375+G376+G377+G378</f>
        <v>36873</v>
      </c>
    </row>
    <row r="372" spans="1:7" s="111" customFormat="1">
      <c r="A372" s="52" t="s">
        <v>307</v>
      </c>
      <c r="B372" s="127" t="s">
        <v>40</v>
      </c>
      <c r="C372" s="134">
        <v>868</v>
      </c>
      <c r="D372" s="134">
        <v>868</v>
      </c>
      <c r="E372" s="134">
        <v>868</v>
      </c>
      <c r="F372" s="134">
        <v>868</v>
      </c>
      <c r="G372" s="134">
        <v>868</v>
      </c>
    </row>
    <row r="373" spans="1:7" s="111" customFormat="1">
      <c r="A373" s="52" t="s">
        <v>285</v>
      </c>
      <c r="B373" s="127" t="s">
        <v>40</v>
      </c>
      <c r="C373" s="134">
        <v>29986</v>
      </c>
      <c r="D373" s="134">
        <f>C373+D502</f>
        <v>30286</v>
      </c>
      <c r="E373" s="134">
        <f>D373+E502</f>
        <v>30586</v>
      </c>
      <c r="F373" s="134">
        <f>E373+F502</f>
        <v>30906</v>
      </c>
      <c r="G373" s="134">
        <f>F373+G502</f>
        <v>31226</v>
      </c>
    </row>
    <row r="374" spans="1:7" s="111" customFormat="1">
      <c r="A374" s="52" t="s">
        <v>308</v>
      </c>
      <c r="B374" s="127" t="s">
        <v>40</v>
      </c>
      <c r="C374" s="134">
        <v>3189</v>
      </c>
      <c r="D374" s="134">
        <v>3189</v>
      </c>
      <c r="E374" s="134">
        <v>3189</v>
      </c>
      <c r="F374" s="134">
        <v>3189</v>
      </c>
      <c r="G374" s="134">
        <v>3189</v>
      </c>
    </row>
    <row r="375" spans="1:7" s="111" customFormat="1">
      <c r="A375" s="52" t="s">
        <v>309</v>
      </c>
      <c r="B375" s="127" t="s">
        <v>40</v>
      </c>
      <c r="C375" s="134">
        <v>1380</v>
      </c>
      <c r="D375" s="134">
        <v>1380</v>
      </c>
      <c r="E375" s="134">
        <v>1380</v>
      </c>
      <c r="F375" s="134">
        <v>1380</v>
      </c>
      <c r="G375" s="134">
        <v>1380</v>
      </c>
    </row>
    <row r="376" spans="1:7" s="111" customFormat="1">
      <c r="A376" s="52" t="s">
        <v>310</v>
      </c>
      <c r="B376" s="127" t="s">
        <v>40</v>
      </c>
      <c r="C376" s="134">
        <v>1183</v>
      </c>
      <c r="D376" s="134">
        <v>0</v>
      </c>
      <c r="E376" s="134">
        <v>0</v>
      </c>
      <c r="F376" s="134">
        <v>0</v>
      </c>
      <c r="G376" s="134">
        <v>0</v>
      </c>
    </row>
    <row r="377" spans="1:7" s="111" customFormat="1">
      <c r="A377" s="52" t="s">
        <v>311</v>
      </c>
      <c r="B377" s="127" t="s">
        <v>40</v>
      </c>
      <c r="C377" s="134">
        <v>6286</v>
      </c>
      <c r="D377" s="134">
        <v>0</v>
      </c>
      <c r="E377" s="134">
        <v>0</v>
      </c>
      <c r="F377" s="134">
        <v>0</v>
      </c>
      <c r="G377" s="134">
        <v>0</v>
      </c>
    </row>
    <row r="378" spans="1:7" s="111" customFormat="1">
      <c r="A378" s="52" t="s">
        <v>312</v>
      </c>
      <c r="B378" s="127" t="s">
        <v>40</v>
      </c>
      <c r="C378" s="134">
        <v>210</v>
      </c>
      <c r="D378" s="134">
        <v>210</v>
      </c>
      <c r="E378" s="134">
        <v>210</v>
      </c>
      <c r="F378" s="134">
        <v>210</v>
      </c>
      <c r="G378" s="134">
        <v>210</v>
      </c>
    </row>
    <row r="379" spans="1:7" s="111" customFormat="1">
      <c r="A379" s="133" t="s">
        <v>200</v>
      </c>
      <c r="B379" s="130" t="s">
        <v>40</v>
      </c>
      <c r="C379" s="31"/>
      <c r="D379" s="31"/>
      <c r="E379" s="31"/>
      <c r="F379" s="91"/>
      <c r="G379" s="91"/>
    </row>
    <row r="380" spans="1:7">
      <c r="A380" s="11"/>
      <c r="B380" s="38"/>
      <c r="C380" s="86"/>
      <c r="D380" s="86"/>
      <c r="E380" s="86"/>
      <c r="F380" s="12"/>
      <c r="G380" s="12"/>
    </row>
    <row r="381" spans="1:7" ht="30.75" customHeight="1">
      <c r="A381" s="143" t="s">
        <v>108</v>
      </c>
      <c r="B381" s="138" t="s">
        <v>40</v>
      </c>
      <c r="C381" s="31">
        <v>1077117</v>
      </c>
      <c r="D381" s="31">
        <f>D383+D393+D398+D408+D411+D416+D425+D436+D440</f>
        <v>1079167</v>
      </c>
      <c r="E381" s="31">
        <f>E383+E393+E398+E408+E411+E416+E425+E436+E440</f>
        <v>1080279</v>
      </c>
      <c r="F381" s="31">
        <f>F383+F393+F398+F408+F411+F416+F425+F436+F440</f>
        <v>1074617</v>
      </c>
      <c r="G381" s="31">
        <f>G383+G393+G398+G408+G411+G416+G425+G436+G440</f>
        <v>1057031</v>
      </c>
    </row>
    <row r="382" spans="1:7" ht="27.6">
      <c r="A382" s="52" t="s">
        <v>94</v>
      </c>
      <c r="B382" s="83"/>
      <c r="C382" s="11"/>
      <c r="D382" s="11"/>
      <c r="E382" s="11"/>
      <c r="F382" s="12"/>
      <c r="G382" s="12"/>
    </row>
    <row r="383" spans="1:7" ht="27.6">
      <c r="A383" s="129" t="s">
        <v>186</v>
      </c>
      <c r="B383" s="138" t="s">
        <v>40</v>
      </c>
      <c r="C383" s="31">
        <v>896681</v>
      </c>
      <c r="D383" s="31">
        <f>D384+D385</f>
        <v>916829</v>
      </c>
      <c r="E383" s="31">
        <f>E384+E385</f>
        <v>927400</v>
      </c>
      <c r="F383" s="31">
        <f>F384+F385</f>
        <v>930445</v>
      </c>
      <c r="G383" s="31">
        <f>G384+G385</f>
        <v>920865</v>
      </c>
    </row>
    <row r="384" spans="1:7" ht="27.6">
      <c r="A384" s="51" t="s">
        <v>264</v>
      </c>
      <c r="B384" s="127" t="s">
        <v>40</v>
      </c>
      <c r="C384" s="134">
        <v>832374</v>
      </c>
      <c r="D384" s="134">
        <f t="shared" ref="D384:G385" si="7">C384-D555+D454</f>
        <v>861022</v>
      </c>
      <c r="E384" s="134">
        <f t="shared" si="7"/>
        <v>877243</v>
      </c>
      <c r="F384" s="134">
        <f t="shared" si="7"/>
        <v>880988</v>
      </c>
      <c r="G384" s="134">
        <f t="shared" si="7"/>
        <v>872208</v>
      </c>
    </row>
    <row r="385" spans="1:7" ht="17.399999999999999" customHeight="1">
      <c r="A385" s="51" t="s">
        <v>268</v>
      </c>
      <c r="B385" s="127" t="s">
        <v>40</v>
      </c>
      <c r="C385" s="134">
        <v>64307</v>
      </c>
      <c r="D385" s="134">
        <f t="shared" si="7"/>
        <v>55807</v>
      </c>
      <c r="E385" s="134">
        <f t="shared" si="7"/>
        <v>50157</v>
      </c>
      <c r="F385" s="134">
        <f t="shared" si="7"/>
        <v>49457</v>
      </c>
      <c r="G385" s="134">
        <f t="shared" si="7"/>
        <v>48657</v>
      </c>
    </row>
    <row r="386" spans="1:7" ht="27" customHeight="1">
      <c r="A386" s="51" t="s">
        <v>286</v>
      </c>
      <c r="B386" s="127" t="s">
        <v>40</v>
      </c>
      <c r="C386" s="134">
        <v>0</v>
      </c>
      <c r="D386" s="134">
        <v>0</v>
      </c>
      <c r="E386" s="134">
        <v>0</v>
      </c>
      <c r="F386" s="134">
        <v>0</v>
      </c>
      <c r="G386" s="134">
        <v>0</v>
      </c>
    </row>
    <row r="387" spans="1:7" s="111" customFormat="1">
      <c r="A387" s="129" t="s">
        <v>205</v>
      </c>
      <c r="B387" s="138" t="s">
        <v>40</v>
      </c>
      <c r="C387" s="90"/>
      <c r="D387" s="90"/>
      <c r="E387" s="90"/>
      <c r="F387" s="91"/>
      <c r="G387" s="91"/>
    </row>
    <row r="388" spans="1:7">
      <c r="A388" s="11"/>
      <c r="B388" s="83"/>
      <c r="C388" s="11"/>
      <c r="D388" s="11"/>
      <c r="E388" s="11"/>
      <c r="F388" s="12"/>
      <c r="G388" s="12"/>
    </row>
    <row r="389" spans="1:7" s="111" customFormat="1">
      <c r="A389" s="129" t="s">
        <v>187</v>
      </c>
      <c r="B389" s="138" t="s">
        <v>40</v>
      </c>
      <c r="C389" s="90"/>
      <c r="D389" s="90"/>
      <c r="E389" s="90"/>
      <c r="F389" s="91"/>
      <c r="G389" s="91"/>
    </row>
    <row r="390" spans="1:7">
      <c r="A390" s="11"/>
      <c r="B390" s="83"/>
      <c r="C390" s="11"/>
      <c r="D390" s="11"/>
      <c r="E390" s="11"/>
      <c r="F390" s="12"/>
      <c r="G390" s="12"/>
    </row>
    <row r="391" spans="1:7" s="111" customFormat="1" ht="41.4">
      <c r="A391" s="129" t="s">
        <v>202</v>
      </c>
      <c r="B391" s="138" t="s">
        <v>40</v>
      </c>
      <c r="C391" s="90"/>
      <c r="D391" s="90"/>
      <c r="E391" s="90"/>
      <c r="F391" s="91"/>
      <c r="G391" s="91"/>
    </row>
    <row r="392" spans="1:7">
      <c r="A392" s="11"/>
      <c r="B392" s="83"/>
      <c r="C392" s="11"/>
      <c r="D392" s="11"/>
      <c r="E392" s="11"/>
      <c r="F392" s="12"/>
      <c r="G392" s="12"/>
    </row>
    <row r="393" spans="1:7" s="111" customFormat="1" ht="55.2">
      <c r="A393" s="133" t="s">
        <v>201</v>
      </c>
      <c r="B393" s="138" t="s">
        <v>40</v>
      </c>
      <c r="C393" s="31">
        <v>702</v>
      </c>
      <c r="D393" s="31">
        <f>D394</f>
        <v>766</v>
      </c>
      <c r="E393" s="31">
        <f>E394</f>
        <v>836</v>
      </c>
      <c r="F393" s="31">
        <f>F394</f>
        <v>865</v>
      </c>
      <c r="G393" s="31">
        <f>G394</f>
        <v>774</v>
      </c>
    </row>
    <row r="394" spans="1:7" s="111" customFormat="1">
      <c r="A394" s="53" t="s">
        <v>272</v>
      </c>
      <c r="B394" s="38" t="s">
        <v>40</v>
      </c>
      <c r="C394" s="134">
        <v>702</v>
      </c>
      <c r="D394" s="134">
        <f>C394-D565+D464</f>
        <v>766</v>
      </c>
      <c r="E394" s="134">
        <f>D394-E565+E464</f>
        <v>836</v>
      </c>
      <c r="F394" s="134">
        <f>E394-F565+F464</f>
        <v>865</v>
      </c>
      <c r="G394" s="134">
        <f>F394-G565+G464</f>
        <v>774</v>
      </c>
    </row>
    <row r="395" spans="1:7">
      <c r="A395" s="11"/>
      <c r="B395" s="83"/>
      <c r="C395" s="11"/>
      <c r="D395" s="11"/>
      <c r="E395" s="11"/>
      <c r="F395" s="12"/>
      <c r="G395" s="12"/>
    </row>
    <row r="396" spans="1:7" s="111" customFormat="1">
      <c r="A396" s="129" t="s">
        <v>188</v>
      </c>
      <c r="B396" s="138" t="s">
        <v>40</v>
      </c>
      <c r="C396" s="90"/>
      <c r="D396" s="90"/>
      <c r="E396" s="90"/>
      <c r="F396" s="91"/>
      <c r="G396" s="91"/>
    </row>
    <row r="397" spans="1:7">
      <c r="A397" s="11"/>
      <c r="B397" s="83"/>
      <c r="C397" s="11"/>
      <c r="D397" s="11"/>
      <c r="E397" s="11"/>
      <c r="F397" s="12"/>
      <c r="G397" s="12"/>
    </row>
    <row r="398" spans="1:7" s="111" customFormat="1" ht="41.4">
      <c r="A398" s="129" t="s">
        <v>189</v>
      </c>
      <c r="B398" s="138" t="s">
        <v>40</v>
      </c>
      <c r="C398" s="31">
        <v>8502</v>
      </c>
      <c r="D398" s="31">
        <f>D399</f>
        <v>7932</v>
      </c>
      <c r="E398" s="31">
        <f>E399</f>
        <v>7352</v>
      </c>
      <c r="F398" s="31">
        <f>F399</f>
        <v>6794</v>
      </c>
      <c r="G398" s="31">
        <f>G399</f>
        <v>6253</v>
      </c>
    </row>
    <row r="399" spans="1:7" s="111" customFormat="1">
      <c r="A399" s="51" t="s">
        <v>273</v>
      </c>
      <c r="B399" s="38" t="s">
        <v>40</v>
      </c>
      <c r="C399" s="134">
        <v>8502</v>
      </c>
      <c r="D399" s="134">
        <f>C399-D569+D468</f>
        <v>7932</v>
      </c>
      <c r="E399" s="134">
        <f>D399-E569+E468</f>
        <v>7352</v>
      </c>
      <c r="F399" s="134">
        <f>E399-F569+F468</f>
        <v>6794</v>
      </c>
      <c r="G399" s="134">
        <f>F399-G569+G468</f>
        <v>6253</v>
      </c>
    </row>
    <row r="400" spans="1:7" ht="42" customHeight="1">
      <c r="A400" s="133" t="s">
        <v>191</v>
      </c>
      <c r="B400" s="138" t="s">
        <v>40</v>
      </c>
      <c r="C400" s="90"/>
      <c r="D400" s="90"/>
      <c r="E400" s="90"/>
      <c r="F400" s="91"/>
      <c r="G400" s="91"/>
    </row>
    <row r="401" spans="1:7">
      <c r="A401" s="11"/>
      <c r="B401" s="83"/>
      <c r="C401" s="11"/>
      <c r="D401" s="11"/>
      <c r="E401" s="11"/>
      <c r="F401" s="12"/>
      <c r="G401" s="12"/>
    </row>
    <row r="402" spans="1:7" s="111" customFormat="1">
      <c r="A402" s="129" t="s">
        <v>190</v>
      </c>
      <c r="B402" s="138" t="s">
        <v>40</v>
      </c>
      <c r="C402" s="90"/>
      <c r="D402" s="90"/>
      <c r="E402" s="90"/>
      <c r="F402" s="91"/>
      <c r="G402" s="91"/>
    </row>
    <row r="403" spans="1:7">
      <c r="A403" s="11"/>
      <c r="B403" s="83"/>
      <c r="C403" s="11"/>
      <c r="D403" s="11"/>
      <c r="E403" s="11"/>
      <c r="F403" s="12"/>
      <c r="G403" s="12"/>
    </row>
    <row r="404" spans="1:7" s="111" customFormat="1" ht="27.6">
      <c r="A404" s="129" t="s">
        <v>192</v>
      </c>
      <c r="B404" s="138" t="s">
        <v>40</v>
      </c>
      <c r="C404" s="90"/>
      <c r="D404" s="90"/>
      <c r="E404" s="90"/>
      <c r="F404" s="91"/>
      <c r="G404" s="91"/>
    </row>
    <row r="405" spans="1:7">
      <c r="A405" s="11"/>
      <c r="B405" s="83"/>
      <c r="C405" s="11"/>
      <c r="D405" s="11"/>
      <c r="E405" s="11"/>
      <c r="F405" s="12"/>
      <c r="G405" s="12"/>
    </row>
    <row r="406" spans="1:7" s="111" customFormat="1" ht="27.6">
      <c r="A406" s="133" t="s">
        <v>193</v>
      </c>
      <c r="B406" s="138" t="s">
        <v>40</v>
      </c>
      <c r="C406" s="90"/>
      <c r="D406" s="90"/>
      <c r="E406" s="90"/>
      <c r="F406" s="91"/>
      <c r="G406" s="91"/>
    </row>
    <row r="407" spans="1:7">
      <c r="A407" s="11"/>
      <c r="B407" s="83"/>
      <c r="C407" s="11"/>
      <c r="D407" s="11"/>
      <c r="E407" s="11"/>
      <c r="F407" s="12"/>
      <c r="G407" s="12"/>
    </row>
    <row r="408" spans="1:7" s="111" customFormat="1" ht="27.6">
      <c r="A408" s="129" t="s">
        <v>194</v>
      </c>
      <c r="B408" s="138" t="s">
        <v>40</v>
      </c>
      <c r="C408" s="31">
        <v>31703</v>
      </c>
      <c r="D408" s="31">
        <f>D409</f>
        <v>33753</v>
      </c>
      <c r="E408" s="31">
        <f>E409</f>
        <v>35853</v>
      </c>
      <c r="F408" s="31">
        <f>F409</f>
        <v>38003</v>
      </c>
      <c r="G408" s="31">
        <f>G409</f>
        <v>40203</v>
      </c>
    </row>
    <row r="409" spans="1:7" s="111" customFormat="1" ht="41.4">
      <c r="A409" s="51" t="s">
        <v>287</v>
      </c>
      <c r="B409" s="127" t="s">
        <v>40</v>
      </c>
      <c r="C409" s="134">
        <v>31703</v>
      </c>
      <c r="D409" s="134">
        <f>C409+D478</f>
        <v>33753</v>
      </c>
      <c r="E409" s="134">
        <f>D409+E478</f>
        <v>35853</v>
      </c>
      <c r="F409" s="134">
        <f>E409+F478</f>
        <v>38003</v>
      </c>
      <c r="G409" s="134">
        <f>F409+G478</f>
        <v>40203</v>
      </c>
    </row>
    <row r="410" spans="1:7">
      <c r="A410" s="11"/>
      <c r="B410" s="83"/>
      <c r="C410" s="11"/>
      <c r="D410" s="11"/>
      <c r="E410" s="11"/>
      <c r="F410" s="12"/>
      <c r="G410" s="12"/>
    </row>
    <row r="411" spans="1:7" s="111" customFormat="1" ht="27.6">
      <c r="A411" s="133" t="s">
        <v>203</v>
      </c>
      <c r="B411" s="138" t="s">
        <v>40</v>
      </c>
      <c r="C411" s="31">
        <v>902</v>
      </c>
      <c r="D411" s="31">
        <f>D412</f>
        <v>558</v>
      </c>
      <c r="E411" s="31">
        <f>E412</f>
        <v>214</v>
      </c>
      <c r="F411" s="31">
        <f>F412</f>
        <v>0</v>
      </c>
      <c r="G411" s="31">
        <f>G412</f>
        <v>0</v>
      </c>
    </row>
    <row r="412" spans="1:7" s="111" customFormat="1" ht="41.4">
      <c r="A412" s="53" t="s">
        <v>288</v>
      </c>
      <c r="B412" s="127" t="s">
        <v>40</v>
      </c>
      <c r="C412" s="134">
        <v>902</v>
      </c>
      <c r="D412" s="134">
        <f>C412-D582</f>
        <v>558</v>
      </c>
      <c r="E412" s="134">
        <f>D412-E582</f>
        <v>214</v>
      </c>
      <c r="F412" s="134">
        <f>E412-F582</f>
        <v>0</v>
      </c>
      <c r="G412" s="134">
        <f>F412-G582</f>
        <v>0</v>
      </c>
    </row>
    <row r="413" spans="1:7">
      <c r="A413" s="11"/>
      <c r="B413" s="83"/>
      <c r="C413" s="11"/>
      <c r="D413" s="11"/>
      <c r="E413" s="11"/>
      <c r="F413" s="12"/>
      <c r="G413" s="12"/>
    </row>
    <row r="414" spans="1:7" s="111" customFormat="1" ht="41.4">
      <c r="A414" s="129" t="s">
        <v>195</v>
      </c>
      <c r="B414" s="138" t="s">
        <v>40</v>
      </c>
      <c r="C414" s="90"/>
      <c r="D414" s="90"/>
      <c r="E414" s="90"/>
      <c r="F414" s="91"/>
      <c r="G414" s="91"/>
    </row>
    <row r="415" spans="1:7">
      <c r="A415" s="11"/>
      <c r="B415" s="83"/>
      <c r="C415" s="11"/>
      <c r="D415" s="11"/>
      <c r="E415" s="11"/>
      <c r="F415" s="12"/>
      <c r="G415" s="12"/>
    </row>
    <row r="416" spans="1:7" s="111" customFormat="1" ht="40.799999999999997" customHeight="1">
      <c r="A416" s="133" t="s">
        <v>196</v>
      </c>
      <c r="B416" s="130" t="s">
        <v>40</v>
      </c>
      <c r="C416" s="31">
        <v>12433</v>
      </c>
      <c r="D416" s="31">
        <f>D417+D418+D419+D420+D421+D422+D423</f>
        <v>11067</v>
      </c>
      <c r="E416" s="31">
        <f>E417+E418+E419+E420+E421+E422+E423</f>
        <v>10283</v>
      </c>
      <c r="F416" s="31">
        <f>F417+F418+F419+F420+F421+F422+F423</f>
        <v>10089</v>
      </c>
      <c r="G416" s="31">
        <f>G417+G418+G419+G420+G421+G422+G423</f>
        <v>10008</v>
      </c>
    </row>
    <row r="417" spans="1:7" s="111" customFormat="1" ht="40.799999999999997" customHeight="1">
      <c r="A417" s="52" t="s">
        <v>291</v>
      </c>
      <c r="B417" s="47" t="s">
        <v>40</v>
      </c>
      <c r="C417" s="134">
        <v>1573</v>
      </c>
      <c r="D417" s="134">
        <f>C417-D587</f>
        <v>1511</v>
      </c>
      <c r="E417" s="134">
        <f>D417-E587</f>
        <v>1449</v>
      </c>
      <c r="F417" s="134">
        <f>E417-F587</f>
        <v>1387</v>
      </c>
      <c r="G417" s="134">
        <f>F417-G587</f>
        <v>1325</v>
      </c>
    </row>
    <row r="418" spans="1:7" s="111" customFormat="1" ht="30.6" customHeight="1">
      <c r="A418" s="52" t="s">
        <v>292</v>
      </c>
      <c r="B418" s="47" t="s">
        <v>40</v>
      </c>
      <c r="C418" s="134">
        <v>1357</v>
      </c>
      <c r="D418" s="134">
        <f>C418-D586</f>
        <v>735</v>
      </c>
      <c r="E418" s="134">
        <f>D418-E586</f>
        <v>113</v>
      </c>
      <c r="F418" s="134">
        <f>E418-F586</f>
        <v>0</v>
      </c>
      <c r="G418" s="134">
        <f>F418-G586</f>
        <v>0</v>
      </c>
    </row>
    <row r="419" spans="1:7" s="111" customFormat="1" ht="16.8" customHeight="1">
      <c r="A419" s="52" t="s">
        <v>294</v>
      </c>
      <c r="B419" s="47" t="s">
        <v>40</v>
      </c>
      <c r="C419" s="134">
        <v>744</v>
      </c>
      <c r="D419" s="134">
        <f>C419-D588</f>
        <v>81</v>
      </c>
      <c r="E419" s="134">
        <f>D419-E588</f>
        <v>0</v>
      </c>
      <c r="F419" s="134">
        <f>E419-F588</f>
        <v>0</v>
      </c>
      <c r="G419" s="134">
        <f>F419-G588</f>
        <v>0</v>
      </c>
    </row>
    <row r="420" spans="1:7" s="111" customFormat="1" ht="30" customHeight="1">
      <c r="A420" s="52" t="s">
        <v>295</v>
      </c>
      <c r="B420" s="47" t="s">
        <v>40</v>
      </c>
      <c r="C420" s="134">
        <v>0</v>
      </c>
      <c r="D420" s="134">
        <v>0</v>
      </c>
      <c r="E420" s="134">
        <v>0</v>
      </c>
      <c r="F420" s="134">
        <v>0</v>
      </c>
      <c r="G420" s="134">
        <v>0</v>
      </c>
    </row>
    <row r="421" spans="1:7" s="111" customFormat="1" ht="30.6" customHeight="1">
      <c r="A421" s="52" t="s">
        <v>293</v>
      </c>
      <c r="B421" s="47" t="s">
        <v>40</v>
      </c>
      <c r="C421" s="134">
        <v>8309</v>
      </c>
      <c r="D421" s="134">
        <v>8309</v>
      </c>
      <c r="E421" s="134">
        <v>8309</v>
      </c>
      <c r="F421" s="134">
        <v>8309</v>
      </c>
      <c r="G421" s="134">
        <v>8309</v>
      </c>
    </row>
    <row r="422" spans="1:7" s="111" customFormat="1" ht="26.4" customHeight="1">
      <c r="A422" s="52" t="s">
        <v>298</v>
      </c>
      <c r="B422" s="47" t="s">
        <v>40</v>
      </c>
      <c r="C422" s="134">
        <v>420</v>
      </c>
      <c r="D422" s="134">
        <f t="shared" ref="D422:G423" si="8">C422-D590</f>
        <v>408</v>
      </c>
      <c r="E422" s="134">
        <f t="shared" si="8"/>
        <v>396</v>
      </c>
      <c r="F422" s="134">
        <f t="shared" si="8"/>
        <v>384</v>
      </c>
      <c r="G422" s="134">
        <f t="shared" si="8"/>
        <v>372</v>
      </c>
    </row>
    <row r="423" spans="1:7" s="111" customFormat="1" ht="28.8" customHeight="1">
      <c r="A423" s="52" t="s">
        <v>300</v>
      </c>
      <c r="B423" s="47" t="s">
        <v>40</v>
      </c>
      <c r="C423" s="134">
        <v>30</v>
      </c>
      <c r="D423" s="134">
        <f t="shared" si="8"/>
        <v>23</v>
      </c>
      <c r="E423" s="134">
        <f t="shared" si="8"/>
        <v>16</v>
      </c>
      <c r="F423" s="134">
        <f t="shared" si="8"/>
        <v>9</v>
      </c>
      <c r="G423" s="134">
        <f t="shared" si="8"/>
        <v>2</v>
      </c>
    </row>
    <row r="424" spans="1:7">
      <c r="A424" s="11"/>
      <c r="B424" s="47"/>
      <c r="C424" s="86"/>
      <c r="D424" s="86"/>
      <c r="E424" s="86"/>
      <c r="F424" s="12"/>
      <c r="G424" s="12"/>
    </row>
    <row r="425" spans="1:7" s="111" customFormat="1">
      <c r="A425" s="129" t="s">
        <v>197</v>
      </c>
      <c r="B425" s="130" t="s">
        <v>40</v>
      </c>
      <c r="C425" s="31">
        <v>71334</v>
      </c>
      <c r="D425" s="31">
        <f>D426+D427+D428+D429+D430+D431+D432+D433+D434</f>
        <v>64880</v>
      </c>
      <c r="E425" s="31">
        <f>E426+E427+E428+E429+E430+E431+E432+E433+E434</f>
        <v>57398</v>
      </c>
      <c r="F425" s="31">
        <f>F426+F427+F428+F429+F430+F431+F432+F433+F434</f>
        <v>49866</v>
      </c>
      <c r="G425" s="31">
        <f>G426+G427+G428+G429+G430+G431+G432+G433+G434</f>
        <v>42730</v>
      </c>
    </row>
    <row r="426" spans="1:7" s="111" customFormat="1">
      <c r="A426" s="54" t="s">
        <v>281</v>
      </c>
      <c r="B426" s="127" t="s">
        <v>40</v>
      </c>
      <c r="C426" s="134">
        <v>4192</v>
      </c>
      <c r="D426" s="134">
        <f t="shared" ref="D426:G427" si="9">C426-D594+D487</f>
        <v>3580</v>
      </c>
      <c r="E426" s="134">
        <f t="shared" si="9"/>
        <v>2968</v>
      </c>
      <c r="F426" s="134">
        <f t="shared" si="9"/>
        <v>2356</v>
      </c>
      <c r="G426" s="134">
        <f t="shared" si="9"/>
        <v>1744</v>
      </c>
    </row>
    <row r="427" spans="1:7" s="111" customFormat="1">
      <c r="A427" s="54" t="s">
        <v>279</v>
      </c>
      <c r="B427" s="127" t="s">
        <v>40</v>
      </c>
      <c r="C427" s="134">
        <v>2806</v>
      </c>
      <c r="D427" s="134">
        <f t="shared" si="9"/>
        <v>2636</v>
      </c>
      <c r="E427" s="134">
        <f t="shared" si="9"/>
        <v>2466</v>
      </c>
      <c r="F427" s="134">
        <f t="shared" si="9"/>
        <v>2296</v>
      </c>
      <c r="G427" s="134">
        <f t="shared" si="9"/>
        <v>2126</v>
      </c>
    </row>
    <row r="428" spans="1:7" s="111" customFormat="1">
      <c r="A428" s="54" t="s">
        <v>302</v>
      </c>
      <c r="B428" s="127" t="s">
        <v>40</v>
      </c>
      <c r="C428" s="134">
        <v>0</v>
      </c>
      <c r="D428" s="134">
        <v>0</v>
      </c>
      <c r="E428" s="134">
        <v>0</v>
      </c>
      <c r="F428" s="134">
        <v>0</v>
      </c>
      <c r="G428" s="134">
        <v>0</v>
      </c>
    </row>
    <row r="429" spans="1:7" s="111" customFormat="1">
      <c r="A429" s="54" t="s">
        <v>303</v>
      </c>
      <c r="B429" s="127" t="s">
        <v>40</v>
      </c>
      <c r="C429" s="134">
        <v>3463</v>
      </c>
      <c r="D429" s="134">
        <f>C429-D597+D490</f>
        <v>3353</v>
      </c>
      <c r="E429" s="134">
        <f>D429-E597+E490</f>
        <v>3243</v>
      </c>
      <c r="F429" s="134">
        <f>E429-F597+F490</f>
        <v>3133</v>
      </c>
      <c r="G429" s="134">
        <f>F429-G597+G490</f>
        <v>3023</v>
      </c>
    </row>
    <row r="430" spans="1:7" s="111" customFormat="1">
      <c r="A430" s="54" t="s">
        <v>277</v>
      </c>
      <c r="B430" s="127" t="s">
        <v>40</v>
      </c>
      <c r="C430" s="134">
        <v>369</v>
      </c>
      <c r="D430" s="134">
        <f>C430-D598</f>
        <v>0</v>
      </c>
      <c r="E430" s="134">
        <f>D430-E598</f>
        <v>0</v>
      </c>
      <c r="F430" s="134">
        <f>E430-F598</f>
        <v>0</v>
      </c>
      <c r="G430" s="134">
        <f>F430-G598</f>
        <v>0</v>
      </c>
    </row>
    <row r="431" spans="1:7" s="111" customFormat="1">
      <c r="A431" s="54" t="s">
        <v>283</v>
      </c>
      <c r="B431" s="127" t="s">
        <v>40</v>
      </c>
      <c r="C431" s="134">
        <v>27499</v>
      </c>
      <c r="D431" s="134">
        <f t="shared" ref="D431:G434" si="10">C431-D599+D492</f>
        <v>23929</v>
      </c>
      <c r="E431" s="134">
        <f t="shared" si="10"/>
        <v>20059</v>
      </c>
      <c r="F431" s="134">
        <f t="shared" si="10"/>
        <v>16139</v>
      </c>
      <c r="G431" s="134">
        <f t="shared" si="10"/>
        <v>12219</v>
      </c>
    </row>
    <row r="432" spans="1:7" s="111" customFormat="1">
      <c r="A432" s="54" t="s">
        <v>304</v>
      </c>
      <c r="B432" s="127" t="s">
        <v>40</v>
      </c>
      <c r="C432" s="134">
        <v>29470</v>
      </c>
      <c r="D432" s="134">
        <f t="shared" si="10"/>
        <v>28847</v>
      </c>
      <c r="E432" s="134">
        <f t="shared" si="10"/>
        <v>27004</v>
      </c>
      <c r="F432" s="134">
        <f t="shared" si="10"/>
        <v>25161</v>
      </c>
      <c r="G432" s="134">
        <f t="shared" si="10"/>
        <v>23318</v>
      </c>
    </row>
    <row r="433" spans="1:7" s="111" customFormat="1">
      <c r="A433" s="54" t="s">
        <v>278</v>
      </c>
      <c r="B433" s="127" t="s">
        <v>40</v>
      </c>
      <c r="C433" s="134">
        <v>23</v>
      </c>
      <c r="D433" s="134">
        <f t="shared" si="10"/>
        <v>0</v>
      </c>
      <c r="E433" s="134">
        <f t="shared" si="10"/>
        <v>50</v>
      </c>
      <c r="F433" s="134">
        <f t="shared" si="10"/>
        <v>100</v>
      </c>
      <c r="G433" s="134">
        <f t="shared" si="10"/>
        <v>150</v>
      </c>
    </row>
    <row r="434" spans="1:7" s="111" customFormat="1">
      <c r="A434" s="54" t="s">
        <v>280</v>
      </c>
      <c r="B434" s="127" t="s">
        <v>40</v>
      </c>
      <c r="C434" s="134">
        <v>3512</v>
      </c>
      <c r="D434" s="134">
        <f t="shared" si="10"/>
        <v>2535</v>
      </c>
      <c r="E434" s="134">
        <f t="shared" si="10"/>
        <v>1608</v>
      </c>
      <c r="F434" s="134">
        <f t="shared" si="10"/>
        <v>681</v>
      </c>
      <c r="G434" s="134">
        <f t="shared" si="10"/>
        <v>150</v>
      </c>
    </row>
    <row r="435" spans="1:7">
      <c r="A435" s="11"/>
      <c r="B435" s="47"/>
      <c r="C435" s="86"/>
      <c r="D435" s="86"/>
      <c r="E435" s="86"/>
      <c r="F435" s="12"/>
      <c r="G435" s="12"/>
    </row>
    <row r="436" spans="1:7" s="111" customFormat="1" ht="28.5" customHeight="1">
      <c r="A436" s="129" t="s">
        <v>198</v>
      </c>
      <c r="B436" s="130" t="s">
        <v>40</v>
      </c>
      <c r="C436" s="31">
        <v>38364</v>
      </c>
      <c r="D436" s="31">
        <f>D437+D438+D439</f>
        <v>30485</v>
      </c>
      <c r="E436" s="31">
        <f>E437+E438+E439</f>
        <v>29785</v>
      </c>
      <c r="F436" s="31">
        <f>F437+F438+F439</f>
        <v>29135</v>
      </c>
      <c r="G436" s="31">
        <f>G437+G438+G439</f>
        <v>28535</v>
      </c>
    </row>
    <row r="437" spans="1:7" s="111" customFormat="1" ht="28.5" customHeight="1">
      <c r="A437" s="54" t="s">
        <v>284</v>
      </c>
      <c r="B437" s="127" t="s">
        <v>40</v>
      </c>
      <c r="C437" s="134">
        <v>33344</v>
      </c>
      <c r="D437" s="134">
        <f>C437-D605+D498</f>
        <v>29684</v>
      </c>
      <c r="E437" s="134">
        <f>D437-E605+E498</f>
        <v>28984</v>
      </c>
      <c r="F437" s="134">
        <f>E437-F605+F498</f>
        <v>28334</v>
      </c>
      <c r="G437" s="134">
        <f>F437-G605+G498</f>
        <v>27734</v>
      </c>
    </row>
    <row r="438" spans="1:7" s="111" customFormat="1" ht="28.5" customHeight="1">
      <c r="A438" s="54" t="s">
        <v>305</v>
      </c>
      <c r="B438" s="127" t="s">
        <v>40</v>
      </c>
      <c r="C438" s="134">
        <v>801</v>
      </c>
      <c r="D438" s="134">
        <f>C438-D606</f>
        <v>801</v>
      </c>
      <c r="E438" s="134">
        <f>D438-E606</f>
        <v>801</v>
      </c>
      <c r="F438" s="134">
        <f>E438-F606</f>
        <v>801</v>
      </c>
      <c r="G438" s="134">
        <f>F438-G606</f>
        <v>801</v>
      </c>
    </row>
    <row r="439" spans="1:7" s="111" customFormat="1" ht="15" customHeight="1">
      <c r="A439" s="54" t="s">
        <v>306</v>
      </c>
      <c r="B439" s="127" t="s">
        <v>40</v>
      </c>
      <c r="C439" s="134">
        <v>4219</v>
      </c>
      <c r="D439" s="134">
        <v>0</v>
      </c>
      <c r="E439" s="134">
        <v>0</v>
      </c>
      <c r="F439" s="137">
        <v>0</v>
      </c>
      <c r="G439" s="137">
        <v>0</v>
      </c>
    </row>
    <row r="440" spans="1:7" s="111" customFormat="1" ht="41.4">
      <c r="A440" s="129" t="s">
        <v>199</v>
      </c>
      <c r="B440" s="130" t="s">
        <v>40</v>
      </c>
      <c r="C440" s="31">
        <v>16496</v>
      </c>
      <c r="D440" s="31">
        <f>D441+D442+D443+D444+D445+D446+D447</f>
        <v>12897</v>
      </c>
      <c r="E440" s="31">
        <f>E441+E442+E443+E444+E445+E446+E447</f>
        <v>11158</v>
      </c>
      <c r="F440" s="31">
        <f>F441+F442+F443+F444+F445+F446+F447</f>
        <v>9420</v>
      </c>
      <c r="G440" s="31">
        <f>G441+G442+G443+G444+G445+G446+G447</f>
        <v>7663</v>
      </c>
    </row>
    <row r="441" spans="1:7" s="111" customFormat="1">
      <c r="A441" s="52" t="s">
        <v>307</v>
      </c>
      <c r="B441" s="127" t="s">
        <v>40</v>
      </c>
      <c r="C441" s="134">
        <v>481</v>
      </c>
      <c r="D441" s="134">
        <f t="shared" ref="D441:G444" si="11">C441-D610</f>
        <v>470</v>
      </c>
      <c r="E441" s="134">
        <f t="shared" si="11"/>
        <v>459</v>
      </c>
      <c r="F441" s="134">
        <f t="shared" si="11"/>
        <v>448</v>
      </c>
      <c r="G441" s="134">
        <f t="shared" si="11"/>
        <v>437</v>
      </c>
    </row>
    <row r="442" spans="1:7" s="111" customFormat="1">
      <c r="A442" s="52" t="s">
        <v>285</v>
      </c>
      <c r="B442" s="127" t="s">
        <v>40</v>
      </c>
      <c r="C442" s="134">
        <v>13088</v>
      </c>
      <c r="D442" s="134">
        <f>C442-D611+D502</f>
        <v>11437</v>
      </c>
      <c r="E442" s="134">
        <f>D442-E611+E502</f>
        <v>9767</v>
      </c>
      <c r="F442" s="134">
        <f>E442-F611+F502</f>
        <v>8098</v>
      </c>
      <c r="G442" s="134">
        <f>F442-G611+G502</f>
        <v>6410</v>
      </c>
    </row>
    <row r="443" spans="1:7" s="111" customFormat="1">
      <c r="A443" s="52" t="s">
        <v>308</v>
      </c>
      <c r="B443" s="127" t="s">
        <v>40</v>
      </c>
      <c r="C443" s="134">
        <v>376</v>
      </c>
      <c r="D443" s="134">
        <f t="shared" si="11"/>
        <v>347</v>
      </c>
      <c r="E443" s="134">
        <f t="shared" si="11"/>
        <v>318</v>
      </c>
      <c r="F443" s="134">
        <f t="shared" si="11"/>
        <v>289</v>
      </c>
      <c r="G443" s="134">
        <f t="shared" si="11"/>
        <v>260</v>
      </c>
    </row>
    <row r="444" spans="1:7" s="111" customFormat="1">
      <c r="A444" s="52" t="s">
        <v>309</v>
      </c>
      <c r="B444" s="127" t="s">
        <v>40</v>
      </c>
      <c r="C444" s="134">
        <v>626</v>
      </c>
      <c r="D444" s="134">
        <f t="shared" si="11"/>
        <v>603</v>
      </c>
      <c r="E444" s="134">
        <f t="shared" si="11"/>
        <v>580</v>
      </c>
      <c r="F444" s="134">
        <f t="shared" si="11"/>
        <v>557</v>
      </c>
      <c r="G444" s="134">
        <f t="shared" si="11"/>
        <v>534</v>
      </c>
    </row>
    <row r="445" spans="1:7" s="111" customFormat="1">
      <c r="A445" s="52" t="s">
        <v>310</v>
      </c>
      <c r="B445" s="127" t="s">
        <v>40</v>
      </c>
      <c r="C445" s="134">
        <v>372</v>
      </c>
      <c r="D445" s="134">
        <v>0</v>
      </c>
      <c r="E445" s="134">
        <v>0</v>
      </c>
      <c r="F445" s="137">
        <v>0</v>
      </c>
      <c r="G445" s="137">
        <v>0</v>
      </c>
    </row>
    <row r="446" spans="1:7" s="111" customFormat="1">
      <c r="A446" s="52" t="s">
        <v>311</v>
      </c>
      <c r="B446" s="127" t="s">
        <v>40</v>
      </c>
      <c r="C446" s="134">
        <v>1507</v>
      </c>
      <c r="D446" s="134">
        <v>0</v>
      </c>
      <c r="E446" s="134">
        <v>0</v>
      </c>
      <c r="F446" s="137">
        <v>0</v>
      </c>
      <c r="G446" s="137">
        <v>0</v>
      </c>
    </row>
    <row r="447" spans="1:7" s="111" customFormat="1">
      <c r="A447" s="52" t="s">
        <v>312</v>
      </c>
      <c r="B447" s="127" t="s">
        <v>40</v>
      </c>
      <c r="C447" s="134">
        <v>46</v>
      </c>
      <c r="D447" s="134">
        <f>C447-D616</f>
        <v>40</v>
      </c>
      <c r="E447" s="134">
        <f>D447-E616</f>
        <v>34</v>
      </c>
      <c r="F447" s="134">
        <f>E447-F616</f>
        <v>28</v>
      </c>
      <c r="G447" s="134">
        <f>F447-G616</f>
        <v>22</v>
      </c>
    </row>
    <row r="448" spans="1:7">
      <c r="A448" s="11"/>
      <c r="B448" s="38"/>
      <c r="C448" s="86"/>
      <c r="D448" s="86"/>
      <c r="E448" s="86"/>
      <c r="F448" s="12"/>
      <c r="G448" s="12"/>
    </row>
    <row r="449" spans="1:7" s="111" customFormat="1">
      <c r="A449" s="133" t="s">
        <v>200</v>
      </c>
      <c r="B449" s="130" t="s">
        <v>40</v>
      </c>
      <c r="C449" s="31"/>
      <c r="D449" s="31"/>
      <c r="E449" s="31"/>
      <c r="F449" s="91"/>
      <c r="G449" s="91"/>
    </row>
    <row r="450" spans="1:7">
      <c r="A450" s="11"/>
      <c r="B450" s="38"/>
      <c r="C450" s="86"/>
      <c r="D450" s="86"/>
      <c r="E450" s="86"/>
      <c r="F450" s="12"/>
      <c r="G450" s="12"/>
    </row>
    <row r="451" spans="1:7" ht="43.8" customHeight="1">
      <c r="A451" s="145" t="s">
        <v>316</v>
      </c>
      <c r="B451" s="138" t="s">
        <v>40</v>
      </c>
      <c r="C451" s="31">
        <v>184283</v>
      </c>
      <c r="D451" s="31">
        <f>D453+D463+D467+D477+D486+D497+D501</f>
        <v>159510</v>
      </c>
      <c r="E451" s="31">
        <f>E453+E463+E467+E477+E486+E497+E501</f>
        <v>153935</v>
      </c>
      <c r="F451" s="31">
        <f>F453+F463+F467+F477+F486+F497+F501</f>
        <v>148932</v>
      </c>
      <c r="G451" s="31">
        <f>G453+G463+G467+G477+G486+G497+G501</f>
        <v>138979</v>
      </c>
    </row>
    <row r="452" spans="1:7" ht="27.6">
      <c r="A452" s="52" t="s">
        <v>94</v>
      </c>
      <c r="B452" s="83"/>
      <c r="C452" s="11"/>
      <c r="D452" s="11"/>
      <c r="E452" s="11"/>
      <c r="F452" s="12"/>
      <c r="G452" s="12"/>
    </row>
    <row r="453" spans="1:7" s="111" customFormat="1" ht="27.6">
      <c r="A453" s="129" t="s">
        <v>186</v>
      </c>
      <c r="B453" s="138" t="s">
        <v>40</v>
      </c>
      <c r="C453" s="31">
        <v>149139</v>
      </c>
      <c r="D453" s="31">
        <f>D454+D455</f>
        <v>152000</v>
      </c>
      <c r="E453" s="31">
        <f>E454+E455</f>
        <v>145000</v>
      </c>
      <c r="F453" s="31">
        <f>F454+F455</f>
        <v>140000</v>
      </c>
      <c r="G453" s="31">
        <f>G454+G455</f>
        <v>130000</v>
      </c>
    </row>
    <row r="454" spans="1:7" s="111" customFormat="1" ht="27.6">
      <c r="A454" s="51" t="s">
        <v>264</v>
      </c>
      <c r="B454" s="140" t="s">
        <v>40</v>
      </c>
      <c r="C454" s="134">
        <v>147585</v>
      </c>
      <c r="D454" s="134">
        <v>150000</v>
      </c>
      <c r="E454" s="134">
        <v>140000</v>
      </c>
      <c r="F454" s="134">
        <v>130000</v>
      </c>
      <c r="G454" s="134">
        <v>120000</v>
      </c>
    </row>
    <row r="455" spans="1:7" s="111" customFormat="1">
      <c r="A455" s="51" t="s">
        <v>268</v>
      </c>
      <c r="B455" s="140" t="s">
        <v>40</v>
      </c>
      <c r="C455" s="134">
        <v>1554</v>
      </c>
      <c r="D455" s="134">
        <v>2000</v>
      </c>
      <c r="E455" s="134">
        <v>5000</v>
      </c>
      <c r="F455" s="134">
        <v>10000</v>
      </c>
      <c r="G455" s="134">
        <v>10000</v>
      </c>
    </row>
    <row r="456" spans="1:7">
      <c r="A456" s="11"/>
      <c r="B456" s="83"/>
      <c r="C456" s="11"/>
      <c r="D456" s="11"/>
      <c r="E456" s="11"/>
      <c r="F456" s="12"/>
      <c r="G456" s="12"/>
    </row>
    <row r="457" spans="1:7" s="111" customFormat="1">
      <c r="A457" s="129" t="s">
        <v>205</v>
      </c>
      <c r="B457" s="138" t="s">
        <v>40</v>
      </c>
      <c r="C457" s="90"/>
      <c r="D457" s="90"/>
      <c r="E457" s="90"/>
      <c r="F457" s="91"/>
      <c r="G457" s="91"/>
    </row>
    <row r="458" spans="1:7">
      <c r="A458" s="11"/>
      <c r="B458" s="83"/>
      <c r="C458" s="11"/>
      <c r="D458" s="11"/>
      <c r="E458" s="11"/>
      <c r="F458" s="12"/>
      <c r="G458" s="12"/>
    </row>
    <row r="459" spans="1:7" s="111" customFormat="1">
      <c r="A459" s="129" t="s">
        <v>187</v>
      </c>
      <c r="B459" s="138" t="s">
        <v>40</v>
      </c>
      <c r="C459" s="90"/>
      <c r="D459" s="90"/>
      <c r="E459" s="90"/>
      <c r="F459" s="91"/>
      <c r="G459" s="91"/>
    </row>
    <row r="460" spans="1:7">
      <c r="A460" s="11"/>
      <c r="B460" s="83"/>
      <c r="C460" s="11"/>
      <c r="D460" s="11"/>
      <c r="E460" s="11"/>
      <c r="F460" s="12"/>
      <c r="G460" s="12"/>
    </row>
    <row r="461" spans="1:7" s="111" customFormat="1" ht="41.4">
      <c r="A461" s="129" t="s">
        <v>202</v>
      </c>
      <c r="B461" s="138" t="s">
        <v>40</v>
      </c>
      <c r="C461" s="90"/>
      <c r="D461" s="90"/>
      <c r="E461" s="90"/>
      <c r="F461" s="91"/>
      <c r="G461" s="91"/>
    </row>
    <row r="462" spans="1:7">
      <c r="A462" s="11"/>
      <c r="B462" s="83"/>
      <c r="C462" s="11"/>
      <c r="D462" s="11"/>
      <c r="E462" s="11"/>
      <c r="F462" s="12"/>
      <c r="G462" s="12"/>
    </row>
    <row r="463" spans="1:7" s="111" customFormat="1" ht="55.2">
      <c r="A463" s="133" t="s">
        <v>201</v>
      </c>
      <c r="B463" s="138" t="s">
        <v>40</v>
      </c>
      <c r="C463" s="31">
        <v>145</v>
      </c>
      <c r="D463" s="31">
        <f>D464</f>
        <v>150</v>
      </c>
      <c r="E463" s="31">
        <f>E464</f>
        <v>160</v>
      </c>
      <c r="F463" s="31">
        <f>F464</f>
        <v>120</v>
      </c>
      <c r="G463" s="31">
        <f>G464</f>
        <v>100</v>
      </c>
    </row>
    <row r="464" spans="1:7" s="111" customFormat="1">
      <c r="A464" s="53" t="s">
        <v>272</v>
      </c>
      <c r="B464" s="38" t="s">
        <v>40</v>
      </c>
      <c r="C464" s="134">
        <v>145</v>
      </c>
      <c r="D464" s="134">
        <v>150</v>
      </c>
      <c r="E464" s="134">
        <v>160</v>
      </c>
      <c r="F464" s="137">
        <v>120</v>
      </c>
      <c r="G464" s="137">
        <v>100</v>
      </c>
    </row>
    <row r="465" spans="1:7" s="111" customFormat="1" ht="21.75" customHeight="1">
      <c r="A465" s="129" t="s">
        <v>188</v>
      </c>
      <c r="B465" s="138" t="s">
        <v>40</v>
      </c>
      <c r="C465" s="90"/>
      <c r="D465" s="90"/>
      <c r="E465" s="90"/>
      <c r="F465" s="91"/>
      <c r="G465" s="91"/>
    </row>
    <row r="466" spans="1:7">
      <c r="A466" s="11"/>
      <c r="B466" s="83"/>
      <c r="C466" s="11"/>
      <c r="D466" s="11"/>
      <c r="E466" s="11"/>
      <c r="F466" s="12"/>
      <c r="G466" s="12"/>
    </row>
    <row r="467" spans="1:7" s="111" customFormat="1" ht="41.4">
      <c r="A467" s="129" t="s">
        <v>189</v>
      </c>
      <c r="B467" s="138" t="s">
        <v>40</v>
      </c>
      <c r="C467" s="31">
        <v>295</v>
      </c>
      <c r="D467" s="31">
        <f>D468</f>
        <v>340</v>
      </c>
      <c r="E467" s="31">
        <f>E468</f>
        <v>325</v>
      </c>
      <c r="F467" s="31">
        <f>F468</f>
        <v>342</v>
      </c>
      <c r="G467" s="31">
        <f>G468</f>
        <v>359</v>
      </c>
    </row>
    <row r="468" spans="1:7" s="111" customFormat="1">
      <c r="A468" s="51" t="s">
        <v>273</v>
      </c>
      <c r="B468" s="38" t="s">
        <v>40</v>
      </c>
      <c r="C468" s="134">
        <v>295</v>
      </c>
      <c r="D468" s="134">
        <v>340</v>
      </c>
      <c r="E468" s="134">
        <v>325</v>
      </c>
      <c r="F468" s="137">
        <v>342</v>
      </c>
      <c r="G468" s="137">
        <v>359</v>
      </c>
    </row>
    <row r="469" spans="1:7" s="111" customFormat="1" ht="27.6">
      <c r="A469" s="133" t="s">
        <v>191</v>
      </c>
      <c r="B469" s="138" t="s">
        <v>40</v>
      </c>
      <c r="C469" s="90"/>
      <c r="D469" s="90"/>
      <c r="E469" s="90"/>
      <c r="F469" s="91"/>
      <c r="G469" s="91"/>
    </row>
    <row r="470" spans="1:7">
      <c r="A470" s="11"/>
      <c r="B470" s="83"/>
      <c r="C470" s="11"/>
      <c r="D470" s="11"/>
      <c r="E470" s="11"/>
      <c r="F470" s="12"/>
      <c r="G470" s="12"/>
    </row>
    <row r="471" spans="1:7" s="111" customFormat="1">
      <c r="A471" s="129" t="s">
        <v>190</v>
      </c>
      <c r="B471" s="138" t="s">
        <v>40</v>
      </c>
      <c r="C471" s="90"/>
      <c r="D471" s="90"/>
      <c r="E471" s="90"/>
      <c r="F471" s="91"/>
      <c r="G471" s="91"/>
    </row>
    <row r="472" spans="1:7">
      <c r="A472" s="11"/>
      <c r="B472" s="83"/>
      <c r="C472" s="11"/>
      <c r="D472" s="11"/>
      <c r="E472" s="11"/>
      <c r="F472" s="12"/>
      <c r="G472" s="12"/>
    </row>
    <row r="473" spans="1:7" s="111" customFormat="1" ht="27.6">
      <c r="A473" s="129" t="s">
        <v>192</v>
      </c>
      <c r="B473" s="138" t="s">
        <v>40</v>
      </c>
      <c r="C473" s="90"/>
      <c r="D473" s="90"/>
      <c r="E473" s="90"/>
      <c r="F473" s="91"/>
      <c r="G473" s="91"/>
    </row>
    <row r="474" spans="1:7" ht="19.2" customHeight="1">
      <c r="A474" s="11"/>
      <c r="B474" s="83"/>
      <c r="C474" s="11"/>
      <c r="D474" s="11"/>
      <c r="E474" s="11"/>
      <c r="F474" s="12"/>
      <c r="G474" s="12"/>
    </row>
    <row r="475" spans="1:7" s="111" customFormat="1" ht="16.95" customHeight="1">
      <c r="A475" s="133" t="s">
        <v>193</v>
      </c>
      <c r="B475" s="138" t="s">
        <v>40</v>
      </c>
      <c r="C475" s="90"/>
      <c r="D475" s="90"/>
      <c r="E475" s="90"/>
      <c r="F475" s="91"/>
      <c r="G475" s="91"/>
    </row>
    <row r="476" spans="1:7" ht="24.6" customHeight="1">
      <c r="A476" s="11"/>
      <c r="B476" s="83"/>
      <c r="C476" s="11"/>
      <c r="D476" s="11"/>
      <c r="E476" s="11"/>
      <c r="F476" s="12"/>
      <c r="G476" s="12"/>
    </row>
    <row r="477" spans="1:7" s="111" customFormat="1" ht="27.6" customHeight="1">
      <c r="A477" s="129" t="s">
        <v>194</v>
      </c>
      <c r="B477" s="138" t="s">
        <v>40</v>
      </c>
      <c r="C477" s="31">
        <v>6588</v>
      </c>
      <c r="D477" s="31">
        <f>D478</f>
        <v>2050</v>
      </c>
      <c r="E477" s="31">
        <f>E478</f>
        <v>2100</v>
      </c>
      <c r="F477" s="31">
        <f>F478</f>
        <v>2150</v>
      </c>
      <c r="G477" s="31">
        <f>G478</f>
        <v>2200</v>
      </c>
    </row>
    <row r="478" spans="1:7" s="111" customFormat="1" ht="42.6" customHeight="1">
      <c r="A478" s="51" t="s">
        <v>287</v>
      </c>
      <c r="B478" s="140" t="s">
        <v>40</v>
      </c>
      <c r="C478" s="134">
        <v>6588</v>
      </c>
      <c r="D478" s="134">
        <v>2050</v>
      </c>
      <c r="E478" s="134">
        <v>2100</v>
      </c>
      <c r="F478" s="134">
        <v>2150</v>
      </c>
      <c r="G478" s="134">
        <v>2200</v>
      </c>
    </row>
    <row r="479" spans="1:7" ht="23.4" customHeight="1">
      <c r="A479" s="11"/>
      <c r="B479" s="83"/>
      <c r="C479" s="11"/>
      <c r="D479" s="11"/>
      <c r="E479" s="11"/>
      <c r="F479" s="12"/>
      <c r="G479" s="12"/>
    </row>
    <row r="480" spans="1:7" s="111" customFormat="1" ht="27.6">
      <c r="A480" s="133" t="s">
        <v>203</v>
      </c>
      <c r="B480" s="138" t="s">
        <v>40</v>
      </c>
      <c r="C480" s="90"/>
      <c r="D480" s="90"/>
      <c r="E480" s="90"/>
      <c r="F480" s="91"/>
      <c r="G480" s="91"/>
    </row>
    <row r="481" spans="1:7" ht="21" customHeight="1">
      <c r="A481" s="11"/>
      <c r="B481" s="83"/>
      <c r="C481" s="11"/>
      <c r="D481" s="11"/>
      <c r="E481" s="11"/>
      <c r="F481" s="12"/>
      <c r="G481" s="12"/>
    </row>
    <row r="482" spans="1:7" s="111" customFormat="1" ht="45" customHeight="1">
      <c r="A482" s="129" t="s">
        <v>195</v>
      </c>
      <c r="B482" s="138" t="s">
        <v>40</v>
      </c>
      <c r="C482" s="90"/>
      <c r="D482" s="90"/>
      <c r="E482" s="90"/>
      <c r="F482" s="91"/>
      <c r="G482" s="91"/>
    </row>
    <row r="483" spans="1:7" ht="26.4" customHeight="1">
      <c r="A483" s="11"/>
      <c r="B483" s="83"/>
      <c r="C483" s="11"/>
      <c r="D483" s="11"/>
      <c r="E483" s="11"/>
      <c r="F483" s="12"/>
      <c r="G483" s="12"/>
    </row>
    <row r="484" spans="1:7" s="111" customFormat="1" ht="41.4">
      <c r="A484" s="133" t="s">
        <v>196</v>
      </c>
      <c r="B484" s="130" t="s">
        <v>40</v>
      </c>
      <c r="C484" s="90"/>
      <c r="D484" s="90"/>
      <c r="E484" s="90"/>
      <c r="F484" s="91"/>
      <c r="G484" s="91"/>
    </row>
    <row r="485" spans="1:7" ht="27.6" customHeight="1">
      <c r="A485" s="11"/>
      <c r="B485" s="47"/>
      <c r="C485" s="86"/>
      <c r="D485" s="86"/>
      <c r="E485" s="86"/>
      <c r="F485" s="12"/>
      <c r="G485" s="12"/>
    </row>
    <row r="486" spans="1:7" s="111" customFormat="1">
      <c r="A486" s="129" t="s">
        <v>197</v>
      </c>
      <c r="B486" s="130" t="s">
        <v>40</v>
      </c>
      <c r="C486" s="31">
        <v>8090</v>
      </c>
      <c r="D486" s="31">
        <f>D487+D488+D489+D490+D491+D492+D493+D494+D495</f>
        <v>2370</v>
      </c>
      <c r="E486" s="31">
        <f>E487+E488+E489+E490+E491+E492+E493+E494+E495</f>
        <v>1050</v>
      </c>
      <c r="F486" s="31">
        <f>F487+F488+F489+F490+F491+F492+F493+F494+F495</f>
        <v>1000</v>
      </c>
      <c r="G486" s="31">
        <f>G487+G488+G489+G490+G491+G492+G493+G494+G495</f>
        <v>1000</v>
      </c>
    </row>
    <row r="487" spans="1:7" s="111" customFormat="1">
      <c r="A487" s="54" t="s">
        <v>281</v>
      </c>
      <c r="B487" s="140" t="s">
        <v>40</v>
      </c>
      <c r="C487" s="134">
        <v>1418</v>
      </c>
      <c r="D487" s="134">
        <v>200</v>
      </c>
      <c r="E487" s="134">
        <v>200</v>
      </c>
      <c r="F487" s="137">
        <v>200</v>
      </c>
      <c r="G487" s="137">
        <v>200</v>
      </c>
    </row>
    <row r="488" spans="1:7" s="111" customFormat="1">
      <c r="A488" s="54" t="s">
        <v>279</v>
      </c>
      <c r="B488" s="140" t="s">
        <v>40</v>
      </c>
      <c r="C488" s="134">
        <v>0</v>
      </c>
      <c r="D488" s="134">
        <v>200</v>
      </c>
      <c r="E488" s="134">
        <v>200</v>
      </c>
      <c r="F488" s="137">
        <v>200</v>
      </c>
      <c r="G488" s="137">
        <v>200</v>
      </c>
    </row>
    <row r="489" spans="1:7" s="111" customFormat="1">
      <c r="A489" s="54" t="s">
        <v>302</v>
      </c>
      <c r="B489" s="140" t="s">
        <v>40</v>
      </c>
      <c r="C489" s="134">
        <v>0</v>
      </c>
      <c r="D489" s="134">
        <v>0</v>
      </c>
      <c r="E489" s="134">
        <v>50</v>
      </c>
      <c r="F489" s="134">
        <v>50</v>
      </c>
      <c r="G489" s="134">
        <v>50</v>
      </c>
    </row>
    <row r="490" spans="1:7" s="111" customFormat="1">
      <c r="A490" s="54" t="s">
        <v>303</v>
      </c>
      <c r="B490" s="140" t="s">
        <v>40</v>
      </c>
      <c r="C490" s="134">
        <v>0</v>
      </c>
      <c r="D490" s="134">
        <v>100</v>
      </c>
      <c r="E490" s="134">
        <v>100</v>
      </c>
      <c r="F490" s="134">
        <v>100</v>
      </c>
      <c r="G490" s="134">
        <v>100</v>
      </c>
    </row>
    <row r="491" spans="1:7" s="111" customFormat="1">
      <c r="A491" s="54" t="s">
        <v>277</v>
      </c>
      <c r="B491" s="140" t="s">
        <v>40</v>
      </c>
      <c r="C491" s="134">
        <v>119</v>
      </c>
      <c r="D491" s="134">
        <v>0</v>
      </c>
      <c r="E491" s="134">
        <v>50</v>
      </c>
      <c r="F491" s="134">
        <v>50</v>
      </c>
      <c r="G491" s="134">
        <v>50</v>
      </c>
    </row>
    <row r="492" spans="1:7" s="111" customFormat="1">
      <c r="A492" s="54" t="s">
        <v>283</v>
      </c>
      <c r="B492" s="140" t="s">
        <v>40</v>
      </c>
      <c r="C492" s="134">
        <v>3688</v>
      </c>
      <c r="D492" s="134">
        <v>450</v>
      </c>
      <c r="E492" s="134">
        <v>150</v>
      </c>
      <c r="F492" s="137">
        <v>100</v>
      </c>
      <c r="G492" s="137">
        <v>100</v>
      </c>
    </row>
    <row r="493" spans="1:7" s="111" customFormat="1">
      <c r="A493" s="54" t="s">
        <v>304</v>
      </c>
      <c r="B493" s="140" t="s">
        <v>40</v>
      </c>
      <c r="C493" s="134">
        <v>2741</v>
      </c>
      <c r="D493" s="134">
        <v>1420</v>
      </c>
      <c r="E493" s="134">
        <v>200</v>
      </c>
      <c r="F493" s="137">
        <v>200</v>
      </c>
      <c r="G493" s="137">
        <v>200</v>
      </c>
    </row>
    <row r="494" spans="1:7" s="111" customFormat="1">
      <c r="A494" s="54" t="s">
        <v>278</v>
      </c>
      <c r="B494" s="140" t="s">
        <v>40</v>
      </c>
      <c r="C494" s="134">
        <v>0</v>
      </c>
      <c r="D494" s="134">
        <v>0</v>
      </c>
      <c r="E494" s="134">
        <v>50</v>
      </c>
      <c r="F494" s="134">
        <v>50</v>
      </c>
      <c r="G494" s="134">
        <v>50</v>
      </c>
    </row>
    <row r="495" spans="1:7" s="111" customFormat="1">
      <c r="A495" s="54" t="s">
        <v>280</v>
      </c>
      <c r="B495" s="140" t="s">
        <v>40</v>
      </c>
      <c r="C495" s="134">
        <v>124</v>
      </c>
      <c r="D495" s="134">
        <v>0</v>
      </c>
      <c r="E495" s="134">
        <v>50</v>
      </c>
      <c r="F495" s="134">
        <v>50</v>
      </c>
      <c r="G495" s="134">
        <v>50</v>
      </c>
    </row>
    <row r="496" spans="1:7" s="111" customFormat="1">
      <c r="A496" s="129"/>
      <c r="B496" s="130"/>
      <c r="C496" s="31"/>
      <c r="D496" s="31"/>
      <c r="E496" s="31"/>
      <c r="F496" s="91"/>
      <c r="G496" s="91"/>
    </row>
    <row r="497" spans="1:7" s="111" customFormat="1" ht="45" customHeight="1">
      <c r="A497" s="129" t="s">
        <v>198</v>
      </c>
      <c r="B497" s="130" t="s">
        <v>40</v>
      </c>
      <c r="C497" s="31">
        <v>19597</v>
      </c>
      <c r="D497" s="31">
        <f>D498</f>
        <v>2300</v>
      </c>
      <c r="E497" s="31">
        <f>E498</f>
        <v>5000</v>
      </c>
      <c r="F497" s="31">
        <f>F498</f>
        <v>5000</v>
      </c>
      <c r="G497" s="31">
        <f>G498</f>
        <v>5000</v>
      </c>
    </row>
    <row r="498" spans="1:7" s="111" customFormat="1" ht="25.2" customHeight="1">
      <c r="A498" s="54" t="s">
        <v>284</v>
      </c>
      <c r="B498" s="140" t="s">
        <v>40</v>
      </c>
      <c r="C498" s="134">
        <v>19597</v>
      </c>
      <c r="D498" s="134">
        <v>2300</v>
      </c>
      <c r="E498" s="134">
        <v>5000</v>
      </c>
      <c r="F498" s="137">
        <v>5000</v>
      </c>
      <c r="G498" s="137">
        <v>5000</v>
      </c>
    </row>
    <row r="499" spans="1:7" s="111" customFormat="1" ht="29.4" customHeight="1">
      <c r="A499" s="54" t="s">
        <v>305</v>
      </c>
      <c r="B499" s="140" t="s">
        <v>40</v>
      </c>
      <c r="C499" s="134">
        <v>0</v>
      </c>
      <c r="D499" s="134">
        <v>0</v>
      </c>
      <c r="E499" s="134">
        <v>0</v>
      </c>
      <c r="F499" s="134">
        <v>0</v>
      </c>
      <c r="G499" s="134">
        <v>0</v>
      </c>
    </row>
    <row r="500" spans="1:7" s="111" customFormat="1" ht="15.6" customHeight="1">
      <c r="A500" s="54" t="s">
        <v>306</v>
      </c>
      <c r="B500" s="140" t="s">
        <v>40</v>
      </c>
      <c r="C500" s="134">
        <v>0</v>
      </c>
      <c r="D500" s="134">
        <v>0</v>
      </c>
      <c r="E500" s="134">
        <v>0</v>
      </c>
      <c r="F500" s="134">
        <v>0</v>
      </c>
      <c r="G500" s="134">
        <v>0</v>
      </c>
    </row>
    <row r="501" spans="1:7" s="111" customFormat="1" ht="41.4">
      <c r="A501" s="129" t="s">
        <v>199</v>
      </c>
      <c r="B501" s="130" t="s">
        <v>40</v>
      </c>
      <c r="C501" s="31">
        <v>429</v>
      </c>
      <c r="D501" s="31">
        <f>D502</f>
        <v>300</v>
      </c>
      <c r="E501" s="31">
        <f>E502</f>
        <v>300</v>
      </c>
      <c r="F501" s="31">
        <f>F502</f>
        <v>320</v>
      </c>
      <c r="G501" s="31">
        <f>G502</f>
        <v>320</v>
      </c>
    </row>
    <row r="502" spans="1:7" s="111" customFormat="1">
      <c r="A502" s="52" t="s">
        <v>285</v>
      </c>
      <c r="B502" s="140" t="s">
        <v>40</v>
      </c>
      <c r="C502" s="134">
        <v>429</v>
      </c>
      <c r="D502" s="134">
        <v>300</v>
      </c>
      <c r="E502" s="134">
        <v>300</v>
      </c>
      <c r="F502" s="134">
        <v>320</v>
      </c>
      <c r="G502" s="134">
        <v>320</v>
      </c>
    </row>
    <row r="503" spans="1:7" ht="21.6" customHeight="1">
      <c r="A503" s="11"/>
      <c r="B503" s="38"/>
      <c r="C503" s="86"/>
      <c r="D503" s="86"/>
      <c r="E503" s="86"/>
      <c r="F503" s="12"/>
      <c r="G503" s="12"/>
    </row>
    <row r="504" spans="1:7" s="111" customFormat="1">
      <c r="A504" s="133" t="s">
        <v>200</v>
      </c>
      <c r="B504" s="130" t="s">
        <v>40</v>
      </c>
      <c r="C504" s="31"/>
      <c r="D504" s="31"/>
      <c r="E504" s="31"/>
      <c r="F504" s="91"/>
      <c r="G504" s="91"/>
    </row>
    <row r="505" spans="1:7" ht="20.399999999999999" customHeight="1">
      <c r="A505" s="11"/>
      <c r="B505" s="38"/>
      <c r="C505" s="86"/>
      <c r="D505" s="86"/>
      <c r="E505" s="86"/>
      <c r="F505" s="12"/>
      <c r="G505" s="12"/>
    </row>
    <row r="506" spans="1:7" ht="33" customHeight="1">
      <c r="A506" s="145" t="s">
        <v>317</v>
      </c>
      <c r="B506" s="138" t="s">
        <v>40</v>
      </c>
      <c r="C506" s="31">
        <f>C508+C532+C539+C543</f>
        <v>91176</v>
      </c>
      <c r="D506" s="31">
        <f>D508+D532+D539+D543</f>
        <v>15301</v>
      </c>
      <c r="E506" s="31">
        <f>E508+E532+E539+E543</f>
        <v>2000</v>
      </c>
      <c r="F506" s="31">
        <f>F508+F532+F539+F543</f>
        <v>2000</v>
      </c>
      <c r="G506" s="31">
        <f>G508+G532+G539+G543</f>
        <v>2000</v>
      </c>
    </row>
    <row r="507" spans="1:7" ht="25.8" customHeight="1">
      <c r="A507" s="52" t="s">
        <v>94</v>
      </c>
      <c r="B507" s="83"/>
      <c r="C507" s="11"/>
      <c r="D507" s="11"/>
      <c r="E507" s="11"/>
      <c r="F507" s="12"/>
      <c r="G507" s="12"/>
    </row>
    <row r="508" spans="1:7" s="111" customFormat="1" ht="27.6">
      <c r="A508" s="129" t="s">
        <v>186</v>
      </c>
      <c r="B508" s="138" t="s">
        <v>40</v>
      </c>
      <c r="C508" s="31">
        <v>82806</v>
      </c>
      <c r="D508" s="31">
        <f>D509+D510+D511</f>
        <v>3513</v>
      </c>
      <c r="E508" s="31">
        <f>E509+E510+E511</f>
        <v>0</v>
      </c>
      <c r="F508" s="31">
        <f>F509+F510+F511</f>
        <v>0</v>
      </c>
      <c r="G508" s="31">
        <f>G509+G510+G511</f>
        <v>0</v>
      </c>
    </row>
    <row r="509" spans="1:7" s="111" customFormat="1" ht="27.6">
      <c r="A509" s="51" t="s">
        <v>264</v>
      </c>
      <c r="B509" s="140" t="s">
        <v>40</v>
      </c>
      <c r="C509" s="134">
        <v>65506</v>
      </c>
      <c r="D509" s="134">
        <v>0</v>
      </c>
      <c r="E509" s="134">
        <v>0</v>
      </c>
      <c r="F509" s="134">
        <v>0</v>
      </c>
      <c r="G509" s="134">
        <v>0</v>
      </c>
    </row>
    <row r="510" spans="1:7" s="111" customFormat="1">
      <c r="A510" s="51" t="s">
        <v>268</v>
      </c>
      <c r="B510" s="140" t="s">
        <v>40</v>
      </c>
      <c r="C510" s="134">
        <v>16787</v>
      </c>
      <c r="D510" s="134">
        <v>0</v>
      </c>
      <c r="E510" s="134">
        <v>0</v>
      </c>
      <c r="F510" s="134">
        <v>0</v>
      </c>
      <c r="G510" s="134">
        <v>0</v>
      </c>
    </row>
    <row r="511" spans="1:7" s="111" customFormat="1" ht="28.8" customHeight="1">
      <c r="A511" s="51" t="s">
        <v>286</v>
      </c>
      <c r="B511" s="140" t="s">
        <v>40</v>
      </c>
      <c r="C511" s="134">
        <v>513</v>
      </c>
      <c r="D511" s="134">
        <v>3513</v>
      </c>
      <c r="E511" s="134">
        <v>0</v>
      </c>
      <c r="F511" s="137">
        <v>0</v>
      </c>
      <c r="G511" s="137">
        <v>0</v>
      </c>
    </row>
    <row r="512" spans="1:7" s="111" customFormat="1">
      <c r="A512" s="129" t="s">
        <v>205</v>
      </c>
      <c r="B512" s="138" t="s">
        <v>40</v>
      </c>
      <c r="C512" s="90"/>
      <c r="D512" s="90"/>
      <c r="E512" s="90"/>
      <c r="F512" s="91"/>
      <c r="G512" s="91"/>
    </row>
    <row r="513" spans="1:7" ht="21.6" customHeight="1">
      <c r="A513" s="11"/>
      <c r="B513" s="83"/>
      <c r="C513" s="11"/>
      <c r="D513" s="11"/>
      <c r="E513" s="11"/>
      <c r="F513" s="12"/>
      <c r="G513" s="12"/>
    </row>
    <row r="514" spans="1:7" s="111" customFormat="1">
      <c r="A514" s="129" t="s">
        <v>187</v>
      </c>
      <c r="B514" s="138" t="s">
        <v>40</v>
      </c>
      <c r="C514" s="90"/>
      <c r="D514" s="90"/>
      <c r="E514" s="90"/>
      <c r="F514" s="91"/>
      <c r="G514" s="91"/>
    </row>
    <row r="515" spans="1:7" ht="18" customHeight="1">
      <c r="A515" s="11"/>
      <c r="B515" s="83"/>
      <c r="C515" s="11"/>
      <c r="D515" s="11"/>
      <c r="E515" s="11"/>
      <c r="F515" s="12"/>
      <c r="G515" s="12"/>
    </row>
    <row r="516" spans="1:7" s="111" customFormat="1" ht="43.2" customHeight="1">
      <c r="A516" s="129" t="s">
        <v>202</v>
      </c>
      <c r="B516" s="138" t="s">
        <v>40</v>
      </c>
      <c r="C516" s="90"/>
      <c r="D516" s="90"/>
      <c r="E516" s="90"/>
      <c r="F516" s="91"/>
      <c r="G516" s="91"/>
    </row>
    <row r="517" spans="1:7" ht="21" customHeight="1">
      <c r="A517" s="11"/>
      <c r="B517" s="83"/>
      <c r="C517" s="11"/>
      <c r="D517" s="11"/>
      <c r="E517" s="11"/>
      <c r="F517" s="12"/>
      <c r="G517" s="12"/>
    </row>
    <row r="518" spans="1:7" s="111" customFormat="1" ht="55.2">
      <c r="A518" s="133" t="s">
        <v>201</v>
      </c>
      <c r="B518" s="138" t="s">
        <v>40</v>
      </c>
      <c r="C518" s="90"/>
      <c r="D518" s="90"/>
      <c r="E518" s="90"/>
      <c r="F518" s="91"/>
      <c r="G518" s="91"/>
    </row>
    <row r="519" spans="1:7" ht="22.2" customHeight="1">
      <c r="A519" s="11"/>
      <c r="B519" s="83"/>
      <c r="C519" s="11"/>
      <c r="D519" s="11"/>
      <c r="E519" s="11"/>
      <c r="F519" s="12"/>
      <c r="G519" s="12"/>
    </row>
    <row r="520" spans="1:7" s="111" customFormat="1">
      <c r="A520" s="129" t="s">
        <v>188</v>
      </c>
      <c r="B520" s="138" t="s">
        <v>40</v>
      </c>
      <c r="C520" s="90"/>
      <c r="D520" s="90"/>
      <c r="E520" s="90"/>
      <c r="F520" s="91"/>
      <c r="G520" s="91"/>
    </row>
    <row r="521" spans="1:7" ht="22.2" customHeight="1">
      <c r="A521" s="11"/>
      <c r="B521" s="83"/>
      <c r="C521" s="11"/>
      <c r="D521" s="11"/>
      <c r="E521" s="11"/>
      <c r="F521" s="12"/>
      <c r="G521" s="12"/>
    </row>
    <row r="522" spans="1:7" s="111" customFormat="1" ht="41.4">
      <c r="A522" s="129" t="s">
        <v>189</v>
      </c>
      <c r="B522" s="138" t="s">
        <v>40</v>
      </c>
      <c r="C522" s="90"/>
      <c r="D522" s="90"/>
      <c r="E522" s="90"/>
      <c r="F522" s="91"/>
      <c r="G522" s="91"/>
    </row>
    <row r="523" spans="1:7" ht="24" customHeight="1">
      <c r="A523" s="11"/>
      <c r="B523" s="83"/>
      <c r="C523" s="11"/>
      <c r="D523" s="11"/>
      <c r="E523" s="11"/>
      <c r="F523" s="12"/>
      <c r="G523" s="12"/>
    </row>
    <row r="524" spans="1:7" ht="42.6" customHeight="1">
      <c r="A524" s="133" t="s">
        <v>191</v>
      </c>
      <c r="B524" s="83" t="s">
        <v>40</v>
      </c>
      <c r="C524" s="11"/>
      <c r="D524" s="11"/>
      <c r="E524" s="11"/>
      <c r="F524" s="12"/>
      <c r="G524" s="12"/>
    </row>
    <row r="525" spans="1:7" ht="24" customHeight="1">
      <c r="A525" s="11"/>
      <c r="B525" s="83"/>
      <c r="C525" s="11"/>
      <c r="D525" s="11"/>
      <c r="E525" s="11"/>
      <c r="F525" s="12"/>
      <c r="G525" s="12"/>
    </row>
    <row r="526" spans="1:7" s="111" customFormat="1">
      <c r="A526" s="129" t="s">
        <v>190</v>
      </c>
      <c r="B526" s="138" t="s">
        <v>40</v>
      </c>
      <c r="C526" s="90"/>
      <c r="D526" s="90"/>
      <c r="E526" s="90"/>
      <c r="F526" s="91"/>
      <c r="G526" s="91"/>
    </row>
    <row r="527" spans="1:7" ht="25.95" customHeight="1">
      <c r="A527" s="11"/>
      <c r="B527" s="83"/>
      <c r="C527" s="11"/>
      <c r="D527" s="11"/>
      <c r="E527" s="11"/>
      <c r="F527" s="12"/>
      <c r="G527" s="12"/>
    </row>
    <row r="528" spans="1:7" s="111" customFormat="1" ht="27.6">
      <c r="A528" s="129" t="s">
        <v>192</v>
      </c>
      <c r="B528" s="138" t="s">
        <v>40</v>
      </c>
      <c r="C528" s="90"/>
      <c r="D528" s="90"/>
      <c r="E528" s="90"/>
      <c r="F528" s="91"/>
      <c r="G528" s="91"/>
    </row>
    <row r="529" spans="1:7">
      <c r="A529" s="11"/>
      <c r="B529" s="83"/>
      <c r="C529" s="11"/>
      <c r="D529" s="11"/>
      <c r="E529" s="11"/>
      <c r="F529" s="12"/>
      <c r="G529" s="12"/>
    </row>
    <row r="530" spans="1:7" s="111" customFormat="1" ht="27.6">
      <c r="A530" s="133" t="s">
        <v>193</v>
      </c>
      <c r="B530" s="138" t="s">
        <v>40</v>
      </c>
      <c r="C530" s="90"/>
      <c r="D530" s="90"/>
      <c r="E530" s="90"/>
      <c r="F530" s="91"/>
      <c r="G530" s="91"/>
    </row>
    <row r="531" spans="1:7" ht="25.95" customHeight="1">
      <c r="A531" s="11"/>
      <c r="B531" s="83"/>
      <c r="C531" s="11"/>
      <c r="D531" s="11"/>
      <c r="E531" s="11"/>
      <c r="F531" s="12"/>
      <c r="G531" s="12"/>
    </row>
    <row r="532" spans="1:7" s="111" customFormat="1" ht="27.6">
      <c r="A532" s="129" t="s">
        <v>194</v>
      </c>
      <c r="B532" s="138" t="s">
        <v>40</v>
      </c>
      <c r="C532" s="31">
        <v>3458</v>
      </c>
      <c r="D532" s="31">
        <f>D533</f>
        <v>2000</v>
      </c>
      <c r="E532" s="31">
        <f>E533</f>
        <v>2000</v>
      </c>
      <c r="F532" s="31">
        <f>F533</f>
        <v>2000</v>
      </c>
      <c r="G532" s="31">
        <f>G533</f>
        <v>2000</v>
      </c>
    </row>
    <row r="533" spans="1:7" s="111" customFormat="1" ht="41.4">
      <c r="A533" s="51" t="s">
        <v>287</v>
      </c>
      <c r="B533" s="140" t="s">
        <v>40</v>
      </c>
      <c r="C533" s="134">
        <v>3458</v>
      </c>
      <c r="D533" s="134">
        <v>2000</v>
      </c>
      <c r="E533" s="134">
        <v>2000</v>
      </c>
      <c r="F533" s="134">
        <v>2000</v>
      </c>
      <c r="G533" s="134">
        <v>2000</v>
      </c>
    </row>
    <row r="534" spans="1:7" ht="21" customHeight="1">
      <c r="A534" s="11"/>
      <c r="B534" s="83"/>
      <c r="C534" s="11"/>
      <c r="D534" s="11"/>
      <c r="E534" s="11"/>
      <c r="F534" s="12"/>
      <c r="G534" s="12"/>
    </row>
    <row r="535" spans="1:7" s="111" customFormat="1" ht="27.6">
      <c r="A535" s="133" t="s">
        <v>203</v>
      </c>
      <c r="B535" s="138" t="s">
        <v>40</v>
      </c>
      <c r="C535" s="90"/>
      <c r="D535" s="90"/>
      <c r="E535" s="90"/>
      <c r="F535" s="91"/>
      <c r="G535" s="91"/>
    </row>
    <row r="536" spans="1:7" ht="21" customHeight="1">
      <c r="A536" s="11"/>
      <c r="B536" s="83"/>
      <c r="C536" s="11"/>
      <c r="D536" s="11"/>
      <c r="E536" s="11"/>
      <c r="F536" s="12"/>
      <c r="G536" s="12"/>
    </row>
    <row r="537" spans="1:7" s="111" customFormat="1" ht="41.4">
      <c r="A537" s="129" t="s">
        <v>195</v>
      </c>
      <c r="B537" s="138" t="s">
        <v>40</v>
      </c>
      <c r="C537" s="31">
        <f>C538</f>
        <v>0</v>
      </c>
      <c r="D537" s="31">
        <f>D538</f>
        <v>1378</v>
      </c>
      <c r="E537" s="31">
        <f>E538</f>
        <v>0</v>
      </c>
      <c r="F537" s="31">
        <f>F538</f>
        <v>0</v>
      </c>
      <c r="G537" s="31">
        <f>G538</f>
        <v>0</v>
      </c>
    </row>
    <row r="538" spans="1:7" s="111" customFormat="1" ht="27.6">
      <c r="A538" s="51" t="s">
        <v>289</v>
      </c>
      <c r="B538" s="47" t="s">
        <v>40</v>
      </c>
      <c r="C538" s="134">
        <v>0</v>
      </c>
      <c r="D538" s="134">
        <v>1378</v>
      </c>
      <c r="E538" s="134">
        <v>0</v>
      </c>
      <c r="F538" s="137">
        <v>0</v>
      </c>
      <c r="G538" s="137">
        <v>0</v>
      </c>
    </row>
    <row r="539" spans="1:7" s="111" customFormat="1" ht="41.4">
      <c r="A539" s="133" t="s">
        <v>196</v>
      </c>
      <c r="B539" s="130" t="s">
        <v>40</v>
      </c>
      <c r="C539" s="31">
        <v>343</v>
      </c>
      <c r="D539" s="31">
        <f>D540</f>
        <v>0</v>
      </c>
      <c r="E539" s="31">
        <f>E540</f>
        <v>0</v>
      </c>
      <c r="F539" s="31">
        <f>F540</f>
        <v>0</v>
      </c>
      <c r="G539" s="31">
        <f>G540</f>
        <v>0</v>
      </c>
    </row>
    <row r="540" spans="1:7" s="111" customFormat="1" ht="27.6">
      <c r="A540" s="52" t="s">
        <v>292</v>
      </c>
      <c r="B540" s="47" t="s">
        <v>40</v>
      </c>
      <c r="C540" s="134">
        <v>343</v>
      </c>
      <c r="D540" s="134">
        <v>0</v>
      </c>
      <c r="E540" s="134">
        <v>0</v>
      </c>
      <c r="F540" s="134">
        <v>0</v>
      </c>
      <c r="G540" s="134">
        <v>0</v>
      </c>
    </row>
    <row r="541" spans="1:7" s="111" customFormat="1">
      <c r="A541" s="129" t="s">
        <v>197</v>
      </c>
      <c r="B541" s="130" t="s">
        <v>40</v>
      </c>
      <c r="C541" s="31"/>
      <c r="D541" s="31"/>
      <c r="E541" s="31"/>
      <c r="F541" s="91"/>
      <c r="G541" s="91"/>
    </row>
    <row r="542" spans="1:7" ht="22.95" customHeight="1">
      <c r="A542" s="11"/>
      <c r="B542" s="47"/>
      <c r="C542" s="86"/>
      <c r="D542" s="86"/>
      <c r="E542" s="86"/>
      <c r="F542" s="12"/>
      <c r="G542" s="12"/>
    </row>
    <row r="543" spans="1:7" s="111" customFormat="1" ht="41.4">
      <c r="A543" s="129" t="s">
        <v>198</v>
      </c>
      <c r="B543" s="130" t="s">
        <v>40</v>
      </c>
      <c r="C543" s="31">
        <v>4569</v>
      </c>
      <c r="D543" s="31">
        <f>D545+D546</f>
        <v>9788</v>
      </c>
      <c r="E543" s="31">
        <f>E545+E546</f>
        <v>0</v>
      </c>
      <c r="F543" s="31">
        <f>F545+F546</f>
        <v>0</v>
      </c>
      <c r="G543" s="31">
        <f>G545+G546</f>
        <v>0</v>
      </c>
    </row>
    <row r="544" spans="1:7" s="111" customFormat="1" ht="27.6">
      <c r="A544" s="54" t="s">
        <v>284</v>
      </c>
      <c r="B544" s="140" t="s">
        <v>40</v>
      </c>
      <c r="C544" s="134">
        <v>4569</v>
      </c>
      <c r="D544" s="134">
        <v>200</v>
      </c>
      <c r="E544" s="134">
        <v>0</v>
      </c>
      <c r="F544" s="137">
        <v>0</v>
      </c>
      <c r="G544" s="137">
        <v>0</v>
      </c>
    </row>
    <row r="545" spans="1:7" s="111" customFormat="1" ht="27.6">
      <c r="A545" s="54" t="s">
        <v>305</v>
      </c>
      <c r="B545" s="140" t="s">
        <v>40</v>
      </c>
      <c r="C545" s="134">
        <v>0</v>
      </c>
      <c r="D545" s="134">
        <v>0</v>
      </c>
      <c r="E545" s="134">
        <v>0</v>
      </c>
      <c r="F545" s="134">
        <v>0</v>
      </c>
      <c r="G545" s="134">
        <v>0</v>
      </c>
    </row>
    <row r="546" spans="1:7" s="111" customFormat="1">
      <c r="A546" s="54" t="s">
        <v>306</v>
      </c>
      <c r="B546" s="140" t="s">
        <v>40</v>
      </c>
      <c r="C546" s="134">
        <v>0</v>
      </c>
      <c r="D546" s="134">
        <v>9788</v>
      </c>
      <c r="E546" s="134">
        <v>0</v>
      </c>
      <c r="F546" s="137">
        <v>0</v>
      </c>
      <c r="G546" s="137">
        <v>0</v>
      </c>
    </row>
    <row r="547" spans="1:7" s="111" customFormat="1" ht="39.75" customHeight="1">
      <c r="A547" s="129" t="s">
        <v>199</v>
      </c>
      <c r="B547" s="130" t="s">
        <v>40</v>
      </c>
      <c r="C547" s="31">
        <f>C548+C549</f>
        <v>0</v>
      </c>
      <c r="D547" s="31">
        <f>D548+D549</f>
        <v>7469</v>
      </c>
      <c r="E547" s="31">
        <f>E548+E549</f>
        <v>0</v>
      </c>
      <c r="F547" s="31">
        <f>F548+F549</f>
        <v>0</v>
      </c>
      <c r="G547" s="31">
        <f>G548+G549</f>
        <v>0</v>
      </c>
    </row>
    <row r="548" spans="1:7" s="111" customFormat="1" ht="15.6" customHeight="1">
      <c r="A548" s="52" t="s">
        <v>310</v>
      </c>
      <c r="B548" s="140" t="s">
        <v>40</v>
      </c>
      <c r="C548" s="134">
        <v>0</v>
      </c>
      <c r="D548" s="134">
        <v>1183</v>
      </c>
      <c r="E548" s="134">
        <v>0</v>
      </c>
      <c r="F548" s="134">
        <v>0</v>
      </c>
      <c r="G548" s="134">
        <v>0</v>
      </c>
    </row>
    <row r="549" spans="1:7" s="111" customFormat="1" ht="16.2" customHeight="1">
      <c r="A549" s="52" t="s">
        <v>311</v>
      </c>
      <c r="B549" s="140" t="s">
        <v>40</v>
      </c>
      <c r="C549" s="134">
        <v>0</v>
      </c>
      <c r="D549" s="134">
        <v>6286</v>
      </c>
      <c r="E549" s="134">
        <v>0</v>
      </c>
      <c r="F549" s="134">
        <v>0</v>
      </c>
      <c r="G549" s="134">
        <v>0</v>
      </c>
    </row>
    <row r="550" spans="1:7" s="111" customFormat="1">
      <c r="A550" s="133" t="s">
        <v>200</v>
      </c>
      <c r="B550" s="130" t="s">
        <v>40</v>
      </c>
      <c r="C550" s="31"/>
      <c r="D550" s="31"/>
      <c r="E550" s="31"/>
      <c r="F550" s="91"/>
      <c r="G550" s="91"/>
    </row>
    <row r="551" spans="1:7" ht="21.6" customHeight="1">
      <c r="A551" s="11"/>
      <c r="B551" s="38"/>
      <c r="C551" s="86"/>
      <c r="D551" s="86"/>
      <c r="E551" s="86"/>
      <c r="F551" s="12"/>
      <c r="G551" s="12"/>
    </row>
    <row r="552" spans="1:7" ht="41.4">
      <c r="A552" s="145" t="s">
        <v>318</v>
      </c>
      <c r="B552" s="138" t="s">
        <v>40</v>
      </c>
      <c r="C552" s="31">
        <f>C554+C564+C568+C581+C585+C593+C609+C604</f>
        <v>174368</v>
      </c>
      <c r="D552" s="31">
        <f>D554+D564+D568+D581+D585+D593+D609+D604</f>
        <v>151362</v>
      </c>
      <c r="E552" s="31">
        <f>E554+E564+E568+E581+E585+E593+E609+E604</f>
        <v>152723</v>
      </c>
      <c r="F552" s="31">
        <f>F554+F564+F568+F581+F585+F593+F609+F604</f>
        <v>154494</v>
      </c>
      <c r="G552" s="31">
        <f>G554+G564+G568+G581+G585+G593+G609+G604</f>
        <v>156465</v>
      </c>
    </row>
    <row r="553" spans="1:7" ht="27.6">
      <c r="A553" s="52" t="s">
        <v>94</v>
      </c>
      <c r="B553" s="83"/>
      <c r="C553" s="11"/>
      <c r="D553" s="11"/>
      <c r="E553" s="11"/>
      <c r="F553" s="12"/>
      <c r="G553" s="12"/>
    </row>
    <row r="554" spans="1:7" s="111" customFormat="1" ht="27.6">
      <c r="A554" s="129" t="s">
        <v>186</v>
      </c>
      <c r="B554" s="138" t="s">
        <v>40</v>
      </c>
      <c r="C554" s="31">
        <v>153486</v>
      </c>
      <c r="D554" s="31">
        <f>D555+D556+D557</f>
        <v>131852</v>
      </c>
      <c r="E554" s="31">
        <f>E555+E556+E557</f>
        <v>134429</v>
      </c>
      <c r="F554" s="31">
        <f>F555+F556+F557</f>
        <v>136955</v>
      </c>
      <c r="G554" s="31">
        <f>G555+G556+G557</f>
        <v>139580</v>
      </c>
    </row>
    <row r="555" spans="1:7" s="111" customFormat="1" ht="27.6">
      <c r="A555" s="51" t="s">
        <v>264</v>
      </c>
      <c r="B555" s="140" t="s">
        <v>40</v>
      </c>
      <c r="C555" s="134">
        <v>143048</v>
      </c>
      <c r="D555" s="134">
        <v>121352</v>
      </c>
      <c r="E555" s="134">
        <v>123779</v>
      </c>
      <c r="F555" s="134">
        <v>126255</v>
      </c>
      <c r="G555" s="134">
        <v>128780</v>
      </c>
    </row>
    <row r="556" spans="1:7" s="111" customFormat="1">
      <c r="A556" s="51" t="s">
        <v>268</v>
      </c>
      <c r="B556" s="140" t="s">
        <v>40</v>
      </c>
      <c r="C556" s="134">
        <v>10438</v>
      </c>
      <c r="D556" s="134">
        <v>10500</v>
      </c>
      <c r="E556" s="134">
        <v>10650</v>
      </c>
      <c r="F556" s="134">
        <v>10700</v>
      </c>
      <c r="G556" s="134">
        <v>10800</v>
      </c>
    </row>
    <row r="557" spans="1:7" s="111" customFormat="1" ht="28.8" customHeight="1">
      <c r="A557" s="51" t="s">
        <v>286</v>
      </c>
      <c r="B557" s="140" t="s">
        <v>40</v>
      </c>
      <c r="C557" s="134">
        <v>0</v>
      </c>
      <c r="D557" s="134">
        <v>0</v>
      </c>
      <c r="E557" s="134">
        <v>0</v>
      </c>
      <c r="F557" s="134">
        <v>0</v>
      </c>
      <c r="G557" s="134">
        <v>0</v>
      </c>
    </row>
    <row r="558" spans="1:7" s="111" customFormat="1">
      <c r="A558" s="129" t="s">
        <v>205</v>
      </c>
      <c r="B558" s="138" t="s">
        <v>40</v>
      </c>
      <c r="C558" s="90"/>
      <c r="D558" s="90"/>
      <c r="E558" s="90"/>
      <c r="F558" s="91"/>
      <c r="G558" s="91"/>
    </row>
    <row r="559" spans="1:7" ht="26.4" customHeight="1">
      <c r="A559" s="11"/>
      <c r="B559" s="83"/>
      <c r="C559" s="11"/>
      <c r="D559" s="11"/>
      <c r="E559" s="11"/>
      <c r="F559" s="12"/>
      <c r="G559" s="12"/>
    </row>
    <row r="560" spans="1:7" s="111" customFormat="1">
      <c r="A560" s="129" t="s">
        <v>187</v>
      </c>
      <c r="B560" s="138" t="s">
        <v>40</v>
      </c>
      <c r="C560" s="90"/>
      <c r="D560" s="90"/>
      <c r="E560" s="90"/>
      <c r="F560" s="91"/>
      <c r="G560" s="91"/>
    </row>
    <row r="561" spans="1:7" ht="25.2" customHeight="1">
      <c r="A561" s="11"/>
      <c r="B561" s="83"/>
      <c r="C561" s="11"/>
      <c r="D561" s="11"/>
      <c r="E561" s="11"/>
      <c r="F561" s="12"/>
      <c r="G561" s="12"/>
    </row>
    <row r="562" spans="1:7" s="111" customFormat="1" ht="41.4">
      <c r="A562" s="129" t="s">
        <v>202</v>
      </c>
      <c r="B562" s="138" t="s">
        <v>40</v>
      </c>
      <c r="C562" s="90"/>
      <c r="D562" s="90"/>
      <c r="E562" s="90"/>
      <c r="F562" s="91"/>
      <c r="G562" s="91"/>
    </row>
    <row r="563" spans="1:7" ht="21.6" customHeight="1">
      <c r="A563" s="11"/>
      <c r="B563" s="83"/>
      <c r="C563" s="11"/>
      <c r="D563" s="11"/>
      <c r="E563" s="11"/>
      <c r="F563" s="12"/>
      <c r="G563" s="12"/>
    </row>
    <row r="564" spans="1:7" s="111" customFormat="1" ht="58.8" customHeight="1">
      <c r="A564" s="133" t="s">
        <v>201</v>
      </c>
      <c r="B564" s="138" t="s">
        <v>40</v>
      </c>
      <c r="C564" s="31">
        <v>143</v>
      </c>
      <c r="D564" s="31">
        <f>D565</f>
        <v>86</v>
      </c>
      <c r="E564" s="31">
        <f>E565</f>
        <v>90</v>
      </c>
      <c r="F564" s="31">
        <f>F565</f>
        <v>91</v>
      </c>
      <c r="G564" s="31">
        <f>G565</f>
        <v>191</v>
      </c>
    </row>
    <row r="565" spans="1:7" s="111" customFormat="1" ht="15" customHeight="1">
      <c r="A565" s="53" t="s">
        <v>272</v>
      </c>
      <c r="B565" s="38" t="s">
        <v>40</v>
      </c>
      <c r="C565" s="134">
        <v>143</v>
      </c>
      <c r="D565" s="134">
        <v>86</v>
      </c>
      <c r="E565" s="134">
        <v>90</v>
      </c>
      <c r="F565" s="137">
        <v>91</v>
      </c>
      <c r="G565" s="137">
        <v>191</v>
      </c>
    </row>
    <row r="566" spans="1:7" s="111" customFormat="1">
      <c r="A566" s="129" t="s">
        <v>188</v>
      </c>
      <c r="B566" s="138" t="s">
        <v>40</v>
      </c>
      <c r="C566" s="90"/>
      <c r="D566" s="90"/>
      <c r="E566" s="90"/>
      <c r="F566" s="91"/>
      <c r="G566" s="91"/>
    </row>
    <row r="567" spans="1:7" ht="25.95" customHeight="1">
      <c r="A567" s="11"/>
      <c r="B567" s="83"/>
      <c r="C567" s="11"/>
      <c r="D567" s="11"/>
      <c r="E567" s="11"/>
      <c r="F567" s="12"/>
      <c r="G567" s="12"/>
    </row>
    <row r="568" spans="1:7" s="111" customFormat="1" ht="41.4">
      <c r="A568" s="129" t="s">
        <v>189</v>
      </c>
      <c r="B568" s="138" t="s">
        <v>40</v>
      </c>
      <c r="C568" s="31">
        <v>913</v>
      </c>
      <c r="D568" s="31">
        <f>D569</f>
        <v>910</v>
      </c>
      <c r="E568" s="31">
        <f>E569</f>
        <v>905</v>
      </c>
      <c r="F568" s="31">
        <f>F569</f>
        <v>900</v>
      </c>
      <c r="G568" s="31">
        <f>G569</f>
        <v>900</v>
      </c>
    </row>
    <row r="569" spans="1:7" s="111" customFormat="1">
      <c r="A569" s="51" t="s">
        <v>273</v>
      </c>
      <c r="B569" s="38" t="s">
        <v>40</v>
      </c>
      <c r="C569" s="134">
        <v>913</v>
      </c>
      <c r="D569" s="134">
        <v>910</v>
      </c>
      <c r="E569" s="134">
        <v>905</v>
      </c>
      <c r="F569" s="134">
        <v>900</v>
      </c>
      <c r="G569" s="134">
        <v>900</v>
      </c>
    </row>
    <row r="570" spans="1:7" ht="24" customHeight="1">
      <c r="A570" s="11"/>
      <c r="B570" s="83"/>
      <c r="C570" s="11"/>
      <c r="D570" s="11"/>
      <c r="E570" s="11"/>
      <c r="F570" s="12"/>
      <c r="G570" s="12"/>
    </row>
    <row r="571" spans="1:7" s="111" customFormat="1" ht="43.2" customHeight="1">
      <c r="A571" s="133" t="s">
        <v>191</v>
      </c>
      <c r="B571" s="138" t="s">
        <v>40</v>
      </c>
      <c r="C571" s="90"/>
      <c r="D571" s="90"/>
      <c r="E571" s="90"/>
      <c r="F571" s="91"/>
      <c r="G571" s="91"/>
    </row>
    <row r="572" spans="1:7" ht="27" customHeight="1">
      <c r="A572" s="11"/>
      <c r="B572" s="83"/>
      <c r="C572" s="11"/>
      <c r="D572" s="11"/>
      <c r="E572" s="11"/>
      <c r="F572" s="12"/>
      <c r="G572" s="12"/>
    </row>
    <row r="573" spans="1:7" s="111" customFormat="1" ht="20.399999999999999" customHeight="1">
      <c r="A573" s="129" t="s">
        <v>190</v>
      </c>
      <c r="B573" s="138" t="s">
        <v>40</v>
      </c>
      <c r="C573" s="90"/>
      <c r="D573" s="90"/>
      <c r="E573" s="90"/>
      <c r="F573" s="91"/>
      <c r="G573" s="91"/>
    </row>
    <row r="574" spans="1:7" ht="21" customHeight="1">
      <c r="A574" s="11"/>
      <c r="B574" s="83"/>
      <c r="C574" s="11"/>
      <c r="D574" s="11"/>
      <c r="E574" s="11"/>
      <c r="F574" s="12"/>
      <c r="G574" s="12"/>
    </row>
    <row r="575" spans="1:7" s="111" customFormat="1" ht="27.6">
      <c r="A575" s="129" t="s">
        <v>192</v>
      </c>
      <c r="B575" s="138" t="s">
        <v>40</v>
      </c>
      <c r="C575" s="90"/>
      <c r="D575" s="90"/>
      <c r="E575" s="90"/>
      <c r="F575" s="91"/>
      <c r="G575" s="91"/>
    </row>
    <row r="576" spans="1:7" ht="20.399999999999999" customHeight="1">
      <c r="A576" s="11"/>
      <c r="B576" s="83"/>
      <c r="C576" s="11"/>
      <c r="D576" s="11"/>
      <c r="E576" s="11"/>
      <c r="F576" s="12"/>
      <c r="G576" s="12"/>
    </row>
    <row r="577" spans="1:7" s="111" customFormat="1" ht="27.6">
      <c r="A577" s="133" t="s">
        <v>193</v>
      </c>
      <c r="B577" s="138" t="s">
        <v>40</v>
      </c>
      <c r="C577" s="90"/>
      <c r="D577" s="90"/>
      <c r="E577" s="90"/>
      <c r="F577" s="91"/>
      <c r="G577" s="91"/>
    </row>
    <row r="578" spans="1:7" ht="26.4" customHeight="1">
      <c r="A578" s="11"/>
      <c r="B578" s="83"/>
      <c r="C578" s="11"/>
      <c r="D578" s="11"/>
      <c r="E578" s="11"/>
      <c r="F578" s="12"/>
      <c r="G578" s="12"/>
    </row>
    <row r="579" spans="1:7" s="111" customFormat="1" ht="27.6">
      <c r="A579" s="129" t="s">
        <v>194</v>
      </c>
      <c r="B579" s="138" t="s">
        <v>40</v>
      </c>
      <c r="C579" s="90"/>
      <c r="D579" s="90"/>
      <c r="E579" s="90"/>
      <c r="F579" s="91"/>
      <c r="G579" s="91"/>
    </row>
    <row r="580" spans="1:7" ht="21" customHeight="1">
      <c r="A580" s="11"/>
      <c r="B580" s="83"/>
      <c r="C580" s="11"/>
      <c r="D580" s="11"/>
      <c r="E580" s="11"/>
      <c r="F580" s="12"/>
      <c r="G580" s="12"/>
    </row>
    <row r="581" spans="1:7" s="111" customFormat="1" ht="27.6">
      <c r="A581" s="133" t="s">
        <v>203</v>
      </c>
      <c r="B581" s="138" t="s">
        <v>40</v>
      </c>
      <c r="C581" s="31">
        <v>344</v>
      </c>
      <c r="D581" s="31">
        <f>D582</f>
        <v>344</v>
      </c>
      <c r="E581" s="31">
        <f>E582</f>
        <v>344</v>
      </c>
      <c r="F581" s="31">
        <f>F582</f>
        <v>214</v>
      </c>
      <c r="G581" s="31">
        <f>G582</f>
        <v>0</v>
      </c>
    </row>
    <row r="582" spans="1:7" ht="41.4" customHeight="1">
      <c r="A582" s="53" t="s">
        <v>288</v>
      </c>
      <c r="B582" s="140" t="s">
        <v>40</v>
      </c>
      <c r="C582" s="139">
        <v>344</v>
      </c>
      <c r="D582" s="139">
        <v>344</v>
      </c>
      <c r="E582" s="139">
        <v>344</v>
      </c>
      <c r="F582" s="139">
        <v>214</v>
      </c>
      <c r="G582" s="139">
        <v>0</v>
      </c>
    </row>
    <row r="583" spans="1:7" s="111" customFormat="1" ht="41.4">
      <c r="A583" s="129" t="s">
        <v>195</v>
      </c>
      <c r="B583" s="138" t="s">
        <v>40</v>
      </c>
      <c r="C583" s="90"/>
      <c r="D583" s="90"/>
      <c r="E583" s="90"/>
      <c r="F583" s="91"/>
      <c r="G583" s="91"/>
    </row>
    <row r="584" spans="1:7" ht="22.95" customHeight="1">
      <c r="A584" s="11"/>
      <c r="B584" s="83"/>
      <c r="C584" s="11"/>
      <c r="D584" s="11"/>
      <c r="E584" s="11"/>
      <c r="F584" s="12"/>
      <c r="G584" s="12"/>
    </row>
    <row r="585" spans="1:7" s="111" customFormat="1" ht="41.4">
      <c r="A585" s="133" t="s">
        <v>196</v>
      </c>
      <c r="B585" s="130" t="s">
        <v>40</v>
      </c>
      <c r="C585" s="31">
        <v>1366</v>
      </c>
      <c r="D585" s="31">
        <f>D586+D587+D588+D589+D590+D591</f>
        <v>1366</v>
      </c>
      <c r="E585" s="31">
        <f>E586+E587+E588+E589+E590+E591</f>
        <v>784</v>
      </c>
      <c r="F585" s="31">
        <f>F586+F587+F588+F589+F590+F591</f>
        <v>194</v>
      </c>
      <c r="G585" s="31">
        <f>G586+G587+G588+G589+G590+G591</f>
        <v>81</v>
      </c>
    </row>
    <row r="586" spans="1:7" s="111" customFormat="1" ht="27.6">
      <c r="A586" s="52" t="s">
        <v>292</v>
      </c>
      <c r="B586" s="47" t="s">
        <v>40</v>
      </c>
      <c r="C586" s="134">
        <v>622</v>
      </c>
      <c r="D586" s="134">
        <v>622</v>
      </c>
      <c r="E586" s="134">
        <v>622</v>
      </c>
      <c r="F586" s="134">
        <v>113</v>
      </c>
      <c r="G586" s="134">
        <v>0</v>
      </c>
    </row>
    <row r="587" spans="1:7" s="111" customFormat="1" ht="41.4">
      <c r="A587" s="52" t="s">
        <v>291</v>
      </c>
      <c r="B587" s="47" t="s">
        <v>40</v>
      </c>
      <c r="C587" s="134">
        <v>62</v>
      </c>
      <c r="D587" s="134">
        <v>62</v>
      </c>
      <c r="E587" s="134">
        <v>62</v>
      </c>
      <c r="F587" s="134">
        <v>62</v>
      </c>
      <c r="G587" s="134">
        <v>62</v>
      </c>
    </row>
    <row r="588" spans="1:7" s="111" customFormat="1">
      <c r="A588" s="52" t="s">
        <v>294</v>
      </c>
      <c r="B588" s="47" t="s">
        <v>40</v>
      </c>
      <c r="C588" s="134">
        <v>663</v>
      </c>
      <c r="D588" s="134">
        <v>663</v>
      </c>
      <c r="E588" s="134">
        <v>81</v>
      </c>
      <c r="F588" s="134">
        <v>0</v>
      </c>
      <c r="G588" s="134">
        <v>0</v>
      </c>
    </row>
    <row r="589" spans="1:7" s="111" customFormat="1" ht="27.6">
      <c r="A589" s="52" t="s">
        <v>293</v>
      </c>
      <c r="B589" s="47" t="s">
        <v>40</v>
      </c>
      <c r="C589" s="134">
        <v>0</v>
      </c>
      <c r="D589" s="134">
        <v>0</v>
      </c>
      <c r="E589" s="134">
        <v>0</v>
      </c>
      <c r="F589" s="134">
        <v>0</v>
      </c>
      <c r="G589" s="134">
        <v>0</v>
      </c>
    </row>
    <row r="590" spans="1:7" s="111" customFormat="1" ht="27.6">
      <c r="A590" s="52" t="s">
        <v>298</v>
      </c>
      <c r="B590" s="47" t="s">
        <v>40</v>
      </c>
      <c r="C590" s="134">
        <v>12</v>
      </c>
      <c r="D590" s="134">
        <v>12</v>
      </c>
      <c r="E590" s="134">
        <v>12</v>
      </c>
      <c r="F590" s="134">
        <v>12</v>
      </c>
      <c r="G590" s="134">
        <v>12</v>
      </c>
    </row>
    <row r="591" spans="1:7" s="111" customFormat="1" ht="27.6">
      <c r="A591" s="52" t="s">
        <v>300</v>
      </c>
      <c r="B591" s="47" t="s">
        <v>40</v>
      </c>
      <c r="C591" s="134">
        <v>7</v>
      </c>
      <c r="D591" s="134">
        <v>7</v>
      </c>
      <c r="E591" s="134">
        <v>7</v>
      </c>
      <c r="F591" s="134">
        <v>7</v>
      </c>
      <c r="G591" s="134">
        <v>7</v>
      </c>
    </row>
    <row r="592" spans="1:7" s="111" customFormat="1">
      <c r="A592" s="52"/>
      <c r="B592" s="47"/>
      <c r="C592" s="134"/>
      <c r="D592" s="134"/>
      <c r="E592" s="134"/>
      <c r="F592" s="137"/>
      <c r="G592" s="137"/>
    </row>
    <row r="593" spans="1:7" s="111" customFormat="1">
      <c r="A593" s="129" t="s">
        <v>197</v>
      </c>
      <c r="B593" s="130" t="s">
        <v>40</v>
      </c>
      <c r="C593" s="31">
        <v>8934</v>
      </c>
      <c r="D593" s="31">
        <f>D594+D595+D596+D597+D598+D599+D600+D601+D602</f>
        <v>8824</v>
      </c>
      <c r="E593" s="31">
        <f>E594+E595+E596+E597+E598+E599+E600+E601+E602</f>
        <v>8432</v>
      </c>
      <c r="F593" s="31">
        <f>F594+F595+F596+F597+F598+F599+F600+F601+F602</f>
        <v>8432</v>
      </c>
      <c r="G593" s="31">
        <f>G594+G595+G596+G597+G598+G599+G600+G601+G602</f>
        <v>8036</v>
      </c>
    </row>
    <row r="594" spans="1:7" s="111" customFormat="1">
      <c r="A594" s="54" t="s">
        <v>281</v>
      </c>
      <c r="B594" s="140" t="s">
        <v>40</v>
      </c>
      <c r="C594" s="134">
        <v>812</v>
      </c>
      <c r="D594" s="134">
        <v>812</v>
      </c>
      <c r="E594" s="134">
        <v>812</v>
      </c>
      <c r="F594" s="134">
        <v>812</v>
      </c>
      <c r="G594" s="134">
        <v>812</v>
      </c>
    </row>
    <row r="595" spans="1:7" s="111" customFormat="1">
      <c r="A595" s="54" t="s">
        <v>279</v>
      </c>
      <c r="B595" s="140" t="s">
        <v>40</v>
      </c>
      <c r="C595" s="134">
        <v>370</v>
      </c>
      <c r="D595" s="134">
        <v>370</v>
      </c>
      <c r="E595" s="134">
        <v>370</v>
      </c>
      <c r="F595" s="134">
        <v>370</v>
      </c>
      <c r="G595" s="134">
        <v>370</v>
      </c>
    </row>
    <row r="596" spans="1:7" s="111" customFormat="1">
      <c r="A596" s="54" t="s">
        <v>302</v>
      </c>
      <c r="B596" s="140" t="s">
        <v>40</v>
      </c>
      <c r="C596" s="134">
        <v>0</v>
      </c>
      <c r="D596" s="134">
        <v>0</v>
      </c>
      <c r="E596" s="134">
        <v>0</v>
      </c>
      <c r="F596" s="134">
        <v>0</v>
      </c>
      <c r="G596" s="134">
        <v>0</v>
      </c>
    </row>
    <row r="597" spans="1:7" s="111" customFormat="1">
      <c r="A597" s="54" t="s">
        <v>303</v>
      </c>
      <c r="B597" s="140" t="s">
        <v>40</v>
      </c>
      <c r="C597" s="134">
        <v>210</v>
      </c>
      <c r="D597" s="134">
        <v>210</v>
      </c>
      <c r="E597" s="134">
        <v>210</v>
      </c>
      <c r="F597" s="134">
        <v>210</v>
      </c>
      <c r="G597" s="134">
        <v>210</v>
      </c>
    </row>
    <row r="598" spans="1:7" s="111" customFormat="1">
      <c r="A598" s="54" t="s">
        <v>277</v>
      </c>
      <c r="B598" s="140" t="s">
        <v>40</v>
      </c>
      <c r="C598" s="134">
        <v>379</v>
      </c>
      <c r="D598" s="134">
        <v>369</v>
      </c>
      <c r="E598" s="134">
        <v>0</v>
      </c>
      <c r="F598" s="134">
        <v>0</v>
      </c>
      <c r="G598" s="134">
        <v>0</v>
      </c>
    </row>
    <row r="599" spans="1:7" s="111" customFormat="1">
      <c r="A599" s="54" t="s">
        <v>283</v>
      </c>
      <c r="B599" s="140" t="s">
        <v>40</v>
      </c>
      <c r="C599" s="134">
        <v>4020</v>
      </c>
      <c r="D599" s="134">
        <v>4020</v>
      </c>
      <c r="E599" s="134">
        <v>4020</v>
      </c>
      <c r="F599" s="134">
        <v>4020</v>
      </c>
      <c r="G599" s="134">
        <v>4020</v>
      </c>
    </row>
    <row r="600" spans="1:7" s="111" customFormat="1">
      <c r="A600" s="54" t="s">
        <v>304</v>
      </c>
      <c r="B600" s="140" t="s">
        <v>40</v>
      </c>
      <c r="C600" s="134">
        <v>2043</v>
      </c>
      <c r="D600" s="134">
        <v>2043</v>
      </c>
      <c r="E600" s="134">
        <v>2043</v>
      </c>
      <c r="F600" s="134">
        <v>2043</v>
      </c>
      <c r="G600" s="134">
        <v>2043</v>
      </c>
    </row>
    <row r="601" spans="1:7" s="111" customFormat="1">
      <c r="A601" s="54" t="s">
        <v>278</v>
      </c>
      <c r="B601" s="140" t="s">
        <v>40</v>
      </c>
      <c r="C601" s="134">
        <v>123</v>
      </c>
      <c r="D601" s="134">
        <v>23</v>
      </c>
      <c r="E601" s="134">
        <v>0</v>
      </c>
      <c r="F601" s="134">
        <v>0</v>
      </c>
      <c r="G601" s="134">
        <v>0</v>
      </c>
    </row>
    <row r="602" spans="1:7" s="111" customFormat="1">
      <c r="A602" s="54" t="s">
        <v>280</v>
      </c>
      <c r="B602" s="140" t="s">
        <v>40</v>
      </c>
      <c r="C602" s="134">
        <v>977</v>
      </c>
      <c r="D602" s="134">
        <v>977</v>
      </c>
      <c r="E602" s="134">
        <v>977</v>
      </c>
      <c r="F602" s="134">
        <v>977</v>
      </c>
      <c r="G602" s="134">
        <v>581</v>
      </c>
    </row>
    <row r="603" spans="1:7" s="111" customFormat="1">
      <c r="A603" s="129"/>
      <c r="B603" s="130"/>
      <c r="C603" s="31"/>
      <c r="D603" s="31"/>
      <c r="E603" s="31"/>
      <c r="F603" s="91"/>
      <c r="G603" s="91"/>
    </row>
    <row r="604" spans="1:7" s="111" customFormat="1" ht="43.8" customHeight="1">
      <c r="A604" s="129" t="s">
        <v>198</v>
      </c>
      <c r="B604" s="130" t="s">
        <v>40</v>
      </c>
      <c r="C604" s="31">
        <v>5739</v>
      </c>
      <c r="D604" s="31">
        <f>D605+D606+D607</f>
        <v>5960</v>
      </c>
      <c r="E604" s="31">
        <f>E605+E606+E607</f>
        <v>5700</v>
      </c>
      <c r="F604" s="31">
        <f>F605+F606+F607</f>
        <v>5650</v>
      </c>
      <c r="G604" s="31">
        <f>G605+G606+G607</f>
        <v>5600</v>
      </c>
    </row>
    <row r="605" spans="1:7" s="111" customFormat="1" ht="31.2" customHeight="1">
      <c r="A605" s="54" t="s">
        <v>284</v>
      </c>
      <c r="B605" s="140" t="s">
        <v>40</v>
      </c>
      <c r="C605" s="134">
        <v>5738</v>
      </c>
      <c r="D605" s="134">
        <v>5960</v>
      </c>
      <c r="E605" s="134">
        <v>5700</v>
      </c>
      <c r="F605" s="134">
        <v>5650</v>
      </c>
      <c r="G605" s="134">
        <v>5600</v>
      </c>
    </row>
    <row r="606" spans="1:7" s="111" customFormat="1" ht="28.2" customHeight="1">
      <c r="A606" s="54" t="s">
        <v>305</v>
      </c>
      <c r="B606" s="140" t="s">
        <v>40</v>
      </c>
      <c r="C606" s="134">
        <v>0</v>
      </c>
      <c r="D606" s="134">
        <v>0</v>
      </c>
      <c r="E606" s="134">
        <v>0</v>
      </c>
      <c r="F606" s="134">
        <v>0</v>
      </c>
      <c r="G606" s="134">
        <v>0</v>
      </c>
    </row>
    <row r="607" spans="1:7" s="111" customFormat="1" ht="18" customHeight="1">
      <c r="A607" s="54" t="s">
        <v>306</v>
      </c>
      <c r="B607" s="140" t="s">
        <v>40</v>
      </c>
      <c r="C607" s="134">
        <v>1</v>
      </c>
      <c r="D607" s="134">
        <v>0</v>
      </c>
      <c r="E607" s="134">
        <v>0</v>
      </c>
      <c r="F607" s="134">
        <v>0</v>
      </c>
      <c r="G607" s="134">
        <v>0</v>
      </c>
    </row>
    <row r="608" spans="1:7" ht="25.95" customHeight="1">
      <c r="A608" s="11"/>
      <c r="B608" s="47"/>
      <c r="C608" s="86"/>
      <c r="D608" s="86"/>
      <c r="E608" s="86"/>
      <c r="F608" s="12"/>
      <c r="G608" s="12"/>
    </row>
    <row r="609" spans="1:7" s="111" customFormat="1" ht="41.4">
      <c r="A609" s="129" t="s">
        <v>199</v>
      </c>
      <c r="B609" s="130" t="s">
        <v>40</v>
      </c>
      <c r="C609" s="31">
        <v>3443</v>
      </c>
      <c r="D609" s="31">
        <f>D610+D611+D612+D613+D614+D615+D616</f>
        <v>2020</v>
      </c>
      <c r="E609" s="31">
        <f>E610+E611+E612+E613+E614+E615+E616</f>
        <v>2039</v>
      </c>
      <c r="F609" s="31">
        <f>F610+F611+F612+F613+F614+F615+F616</f>
        <v>2058</v>
      </c>
      <c r="G609" s="31">
        <f>G610+G611+G612+G613+G614+G615+G616</f>
        <v>2077</v>
      </c>
    </row>
    <row r="610" spans="1:7" s="111" customFormat="1">
      <c r="A610" s="52" t="s">
        <v>307</v>
      </c>
      <c r="B610" s="140" t="s">
        <v>40</v>
      </c>
      <c r="C610" s="134">
        <v>11</v>
      </c>
      <c r="D610" s="134">
        <v>11</v>
      </c>
      <c r="E610" s="134">
        <v>11</v>
      </c>
      <c r="F610" s="134">
        <v>11</v>
      </c>
      <c r="G610" s="134">
        <v>11</v>
      </c>
    </row>
    <row r="611" spans="1:7" s="111" customFormat="1">
      <c r="A611" s="52" t="s">
        <v>285</v>
      </c>
      <c r="B611" s="140" t="s">
        <v>40</v>
      </c>
      <c r="C611" s="134">
        <v>3271</v>
      </c>
      <c r="D611" s="134">
        <v>1951</v>
      </c>
      <c r="E611" s="134">
        <v>1970</v>
      </c>
      <c r="F611" s="134">
        <v>1989</v>
      </c>
      <c r="G611" s="134">
        <v>2008</v>
      </c>
    </row>
    <row r="612" spans="1:7" s="111" customFormat="1">
      <c r="A612" s="52" t="s">
        <v>308</v>
      </c>
      <c r="B612" s="140" t="s">
        <v>40</v>
      </c>
      <c r="C612" s="134">
        <v>29</v>
      </c>
      <c r="D612" s="134">
        <v>29</v>
      </c>
      <c r="E612" s="134">
        <v>29</v>
      </c>
      <c r="F612" s="134">
        <v>29</v>
      </c>
      <c r="G612" s="134">
        <v>29</v>
      </c>
    </row>
    <row r="613" spans="1:7" s="111" customFormat="1">
      <c r="A613" s="52" t="s">
        <v>309</v>
      </c>
      <c r="B613" s="140" t="s">
        <v>40</v>
      </c>
      <c r="C613" s="134">
        <v>23</v>
      </c>
      <c r="D613" s="134">
        <v>23</v>
      </c>
      <c r="E613" s="134">
        <v>23</v>
      </c>
      <c r="F613" s="134">
        <v>23</v>
      </c>
      <c r="G613" s="134">
        <v>23</v>
      </c>
    </row>
    <row r="614" spans="1:7" s="111" customFormat="1">
      <c r="A614" s="52" t="s">
        <v>310</v>
      </c>
      <c r="B614" s="140" t="s">
        <v>40</v>
      </c>
      <c r="C614" s="134">
        <v>26</v>
      </c>
      <c r="D614" s="134">
        <v>0</v>
      </c>
      <c r="E614" s="134">
        <v>0</v>
      </c>
      <c r="F614" s="134">
        <v>0</v>
      </c>
      <c r="G614" s="134">
        <v>0</v>
      </c>
    </row>
    <row r="615" spans="1:7" s="111" customFormat="1">
      <c r="A615" s="52" t="s">
        <v>311</v>
      </c>
      <c r="B615" s="140" t="s">
        <v>40</v>
      </c>
      <c r="C615" s="134">
        <v>77</v>
      </c>
      <c r="D615" s="134">
        <v>0</v>
      </c>
      <c r="E615" s="134">
        <v>0</v>
      </c>
      <c r="F615" s="134">
        <v>0</v>
      </c>
      <c r="G615" s="134">
        <v>0</v>
      </c>
    </row>
    <row r="616" spans="1:7" s="111" customFormat="1">
      <c r="A616" s="52" t="s">
        <v>312</v>
      </c>
      <c r="B616" s="140" t="s">
        <v>40</v>
      </c>
      <c r="C616" s="134">
        <v>6</v>
      </c>
      <c r="D616" s="134">
        <v>6</v>
      </c>
      <c r="E616" s="134">
        <v>6</v>
      </c>
      <c r="F616" s="134">
        <v>6</v>
      </c>
      <c r="G616" s="134">
        <v>6</v>
      </c>
    </row>
    <row r="617" spans="1:7" s="111" customFormat="1" ht="28.8" customHeight="1">
      <c r="A617" s="133" t="s">
        <v>200</v>
      </c>
      <c r="B617" s="130" t="s">
        <v>40</v>
      </c>
      <c r="C617" s="31"/>
      <c r="D617" s="31"/>
      <c r="E617" s="31"/>
      <c r="F617" s="91"/>
      <c r="G617" s="91"/>
    </row>
    <row r="618" spans="1:7" ht="24.6" customHeight="1">
      <c r="A618" s="11"/>
      <c r="B618" s="38"/>
      <c r="C618" s="86"/>
      <c r="D618" s="86"/>
      <c r="E618" s="86"/>
      <c r="F618" s="12"/>
      <c r="G618" s="12"/>
    </row>
    <row r="619" spans="1:7">
      <c r="A619" s="179" t="s">
        <v>43</v>
      </c>
      <c r="B619" s="179"/>
      <c r="C619" s="179"/>
      <c r="D619" s="179"/>
      <c r="E619" s="179"/>
      <c r="F619" s="179"/>
      <c r="G619" s="179"/>
    </row>
    <row r="620" spans="1:7" ht="48" customHeight="1">
      <c r="A620" s="11" t="s">
        <v>86</v>
      </c>
      <c r="B620" s="83" t="s">
        <v>40</v>
      </c>
      <c r="C620" s="71">
        <v>2736</v>
      </c>
      <c r="D620" s="71">
        <v>2900.1</v>
      </c>
      <c r="E620" s="71">
        <v>2972.6</v>
      </c>
      <c r="F620" s="128">
        <v>3005.3</v>
      </c>
      <c r="G620" s="128">
        <v>3030</v>
      </c>
    </row>
    <row r="621" spans="1:7" ht="46.2" customHeight="1">
      <c r="A621" s="44" t="s">
        <v>116</v>
      </c>
      <c r="B621" s="83" t="s">
        <v>40</v>
      </c>
      <c r="C621" s="31">
        <v>2279.3000000000002</v>
      </c>
      <c r="D621" s="31">
        <v>2458.3000000000002</v>
      </c>
      <c r="E621" s="31">
        <v>2520</v>
      </c>
      <c r="F621" s="128">
        <v>2550</v>
      </c>
      <c r="G621" s="128">
        <v>2570</v>
      </c>
    </row>
    <row r="622" spans="1:7" ht="21" customHeight="1">
      <c r="A622" s="45" t="s">
        <v>33</v>
      </c>
      <c r="B622" s="83" t="s">
        <v>150</v>
      </c>
      <c r="C622" s="126"/>
      <c r="D622" s="126"/>
      <c r="E622" s="126"/>
      <c r="F622" s="40"/>
      <c r="G622" s="40"/>
    </row>
    <row r="623" spans="1:7" ht="19.95" customHeight="1">
      <c r="A623" s="45" t="s">
        <v>34</v>
      </c>
      <c r="B623" s="83" t="s">
        <v>37</v>
      </c>
      <c r="C623" s="126"/>
      <c r="D623" s="126"/>
      <c r="E623" s="126"/>
      <c r="F623" s="40"/>
      <c r="G623" s="40"/>
    </row>
    <row r="624" spans="1:7" ht="20.399999999999999" customHeight="1">
      <c r="A624" s="45" t="s">
        <v>35</v>
      </c>
      <c r="B624" s="83" t="s">
        <v>151</v>
      </c>
      <c r="C624" s="126">
        <v>5.2</v>
      </c>
      <c r="D624" s="126">
        <v>5.2</v>
      </c>
      <c r="E624" s="126">
        <v>5.2</v>
      </c>
      <c r="F624" s="126">
        <v>5.2</v>
      </c>
      <c r="G624" s="126">
        <v>5.2</v>
      </c>
    </row>
    <row r="625" spans="1:7" ht="21.6" customHeight="1">
      <c r="A625" s="37" t="s">
        <v>36</v>
      </c>
      <c r="B625" s="46" t="s">
        <v>109</v>
      </c>
      <c r="C625" s="126">
        <v>130.4</v>
      </c>
      <c r="D625" s="126">
        <v>131.69999999999999</v>
      </c>
      <c r="E625" s="126">
        <v>133</v>
      </c>
      <c r="F625" s="40">
        <v>133.69999999999999</v>
      </c>
      <c r="G625" s="40">
        <v>134.30000000000001</v>
      </c>
    </row>
    <row r="626" spans="1:7">
      <c r="A626" s="179" t="s">
        <v>39</v>
      </c>
      <c r="B626" s="179"/>
      <c r="C626" s="179"/>
      <c r="D626" s="179"/>
      <c r="E626" s="179"/>
      <c r="F626" s="179"/>
      <c r="G626" s="179"/>
    </row>
    <row r="627" spans="1:7" ht="22.5" customHeight="1">
      <c r="A627" s="89" t="s">
        <v>10</v>
      </c>
      <c r="B627" s="138" t="s">
        <v>40</v>
      </c>
      <c r="C627" s="31">
        <v>-2196</v>
      </c>
      <c r="D627" s="31">
        <f>D629+D637</f>
        <v>250</v>
      </c>
      <c r="E627" s="31">
        <f>E629+E637</f>
        <v>400</v>
      </c>
      <c r="F627" s="31">
        <f>F629+F637</f>
        <v>500</v>
      </c>
      <c r="G627" s="31">
        <f>G629+G637</f>
        <v>600</v>
      </c>
    </row>
    <row r="628" spans="1:7" ht="27.6">
      <c r="A628" s="52" t="s">
        <v>94</v>
      </c>
      <c r="B628" s="83"/>
      <c r="C628" s="11"/>
      <c r="D628" s="11"/>
      <c r="E628" s="11"/>
      <c r="F628" s="12"/>
      <c r="G628" s="12"/>
    </row>
    <row r="629" spans="1:7" s="111" customFormat="1" ht="27.6">
      <c r="A629" s="129" t="s">
        <v>186</v>
      </c>
      <c r="B629" s="138" t="s">
        <v>40</v>
      </c>
      <c r="C629" s="31">
        <v>-2323</v>
      </c>
      <c r="D629" s="31">
        <f>D630</f>
        <v>0</v>
      </c>
      <c r="E629" s="31">
        <f>E630</f>
        <v>0</v>
      </c>
      <c r="F629" s="31">
        <f>F630</f>
        <v>0</v>
      </c>
      <c r="G629" s="31">
        <f>G630</f>
        <v>0</v>
      </c>
    </row>
    <row r="630" spans="1:7" s="135" customFormat="1" ht="30" customHeight="1">
      <c r="A630" s="51" t="s">
        <v>286</v>
      </c>
      <c r="B630" s="141" t="s">
        <v>40</v>
      </c>
      <c r="C630" s="134">
        <v>-2323</v>
      </c>
      <c r="D630" s="134">
        <v>0</v>
      </c>
      <c r="E630" s="134">
        <v>0</v>
      </c>
      <c r="F630" s="137">
        <v>0</v>
      </c>
      <c r="G630" s="137">
        <v>0</v>
      </c>
    </row>
    <row r="631" spans="1:7" s="111" customFormat="1">
      <c r="A631" s="129" t="s">
        <v>205</v>
      </c>
      <c r="B631" s="138" t="s">
        <v>40</v>
      </c>
      <c r="C631" s="90"/>
      <c r="D631" s="90"/>
      <c r="E631" s="90"/>
      <c r="F631" s="91"/>
      <c r="G631" s="91"/>
    </row>
    <row r="632" spans="1:7">
      <c r="A632" s="11"/>
      <c r="B632" s="83"/>
      <c r="C632" s="11"/>
      <c r="D632" s="11"/>
      <c r="E632" s="11"/>
      <c r="F632" s="12"/>
      <c r="G632" s="12"/>
    </row>
    <row r="633" spans="1:7" s="111" customFormat="1">
      <c r="A633" s="129" t="s">
        <v>187</v>
      </c>
      <c r="B633" s="138" t="s">
        <v>40</v>
      </c>
      <c r="C633" s="90"/>
      <c r="D633" s="90"/>
      <c r="E633" s="90"/>
      <c r="F633" s="91"/>
      <c r="G633" s="91"/>
    </row>
    <row r="634" spans="1:7">
      <c r="A634" s="11"/>
      <c r="B634" s="83"/>
      <c r="C634" s="11"/>
      <c r="D634" s="11"/>
      <c r="E634" s="11"/>
      <c r="F634" s="12"/>
      <c r="G634" s="12"/>
    </row>
    <row r="635" spans="1:7" s="111" customFormat="1" ht="41.4">
      <c r="A635" s="129" t="s">
        <v>202</v>
      </c>
      <c r="B635" s="138" t="s">
        <v>40</v>
      </c>
      <c r="C635" s="90"/>
      <c r="D635" s="90"/>
      <c r="E635" s="90"/>
      <c r="F635" s="91"/>
      <c r="G635" s="91"/>
    </row>
    <row r="636" spans="1:7">
      <c r="A636" s="11"/>
      <c r="B636" s="83"/>
      <c r="C636" s="11"/>
      <c r="D636" s="11"/>
      <c r="E636" s="11"/>
      <c r="F636" s="12"/>
      <c r="G636" s="12"/>
    </row>
    <row r="637" spans="1:7" s="111" customFormat="1" ht="55.2">
      <c r="A637" s="133" t="s">
        <v>201</v>
      </c>
      <c r="B637" s="138" t="s">
        <v>40</v>
      </c>
      <c r="C637" s="31">
        <v>127</v>
      </c>
      <c r="D637" s="31">
        <f>D638+D639</f>
        <v>250</v>
      </c>
      <c r="E637" s="31">
        <f>E638+E639</f>
        <v>400</v>
      </c>
      <c r="F637" s="31">
        <f>F638+F639</f>
        <v>500</v>
      </c>
      <c r="G637" s="31">
        <f>G638+G639</f>
        <v>600</v>
      </c>
    </row>
    <row r="638" spans="1:7" s="111" customFormat="1">
      <c r="A638" s="53" t="s">
        <v>249</v>
      </c>
      <c r="B638" s="141" t="s">
        <v>40</v>
      </c>
      <c r="C638" s="134">
        <v>258</v>
      </c>
      <c r="D638" s="134">
        <v>300</v>
      </c>
      <c r="E638" s="134">
        <v>350</v>
      </c>
      <c r="F638" s="134">
        <v>400</v>
      </c>
      <c r="G638" s="134">
        <v>450</v>
      </c>
    </row>
    <row r="639" spans="1:7" s="111" customFormat="1">
      <c r="A639" s="53" t="s">
        <v>255</v>
      </c>
      <c r="B639" s="141" t="s">
        <v>40</v>
      </c>
      <c r="C639" s="134">
        <v>-131</v>
      </c>
      <c r="D639" s="134">
        <v>-50</v>
      </c>
      <c r="E639" s="134">
        <v>50</v>
      </c>
      <c r="F639" s="134">
        <v>100</v>
      </c>
      <c r="G639" s="134">
        <v>150</v>
      </c>
    </row>
    <row r="640" spans="1:7" s="111" customFormat="1">
      <c r="A640" s="129" t="s">
        <v>188</v>
      </c>
      <c r="B640" s="138" t="s">
        <v>40</v>
      </c>
      <c r="C640" s="90"/>
      <c r="D640" s="90"/>
      <c r="E640" s="90"/>
      <c r="F640" s="91"/>
      <c r="G640" s="91"/>
    </row>
    <row r="641" spans="1:7">
      <c r="A641" s="11"/>
      <c r="B641" s="83"/>
      <c r="C641" s="11"/>
      <c r="D641" s="11"/>
      <c r="E641" s="11"/>
      <c r="F641" s="12"/>
      <c r="G641" s="12"/>
    </row>
    <row r="642" spans="1:7" s="111" customFormat="1" ht="41.4">
      <c r="A642" s="129" t="s">
        <v>189</v>
      </c>
      <c r="B642" s="138" t="s">
        <v>40</v>
      </c>
      <c r="C642" s="90"/>
      <c r="D642" s="90"/>
      <c r="E642" s="90"/>
      <c r="F642" s="91"/>
      <c r="G642" s="91"/>
    </row>
    <row r="643" spans="1:7">
      <c r="A643" s="11"/>
      <c r="B643" s="83"/>
      <c r="C643" s="11"/>
      <c r="D643" s="11"/>
      <c r="E643" s="11"/>
      <c r="F643" s="12"/>
      <c r="G643" s="12"/>
    </row>
    <row r="644" spans="1:7" s="111" customFormat="1" ht="27.6">
      <c r="A644" s="133" t="s">
        <v>191</v>
      </c>
      <c r="B644" s="138" t="s">
        <v>40</v>
      </c>
      <c r="C644" s="90"/>
      <c r="D644" s="90"/>
      <c r="E644" s="90"/>
      <c r="F644" s="91"/>
      <c r="G644" s="91"/>
    </row>
    <row r="645" spans="1:7" ht="22.2" customHeight="1">
      <c r="A645" s="11"/>
      <c r="B645" s="83"/>
      <c r="C645" s="11"/>
      <c r="D645" s="11"/>
      <c r="E645" s="11"/>
      <c r="F645" s="12"/>
      <c r="G645" s="12"/>
    </row>
    <row r="646" spans="1:7" s="111" customFormat="1">
      <c r="A646" s="129" t="s">
        <v>190</v>
      </c>
      <c r="B646" s="138" t="s">
        <v>40</v>
      </c>
      <c r="C646" s="90"/>
      <c r="D646" s="90"/>
      <c r="E646" s="90"/>
      <c r="F646" s="91"/>
      <c r="G646" s="91"/>
    </row>
    <row r="647" spans="1:7" ht="24" customHeight="1">
      <c r="A647" s="11"/>
      <c r="B647" s="83"/>
      <c r="C647" s="11"/>
      <c r="D647" s="11"/>
      <c r="E647" s="11"/>
      <c r="F647" s="12"/>
      <c r="G647" s="12"/>
    </row>
    <row r="648" spans="1:7" s="111" customFormat="1" ht="27.6">
      <c r="A648" s="129" t="s">
        <v>192</v>
      </c>
      <c r="B648" s="138" t="s">
        <v>40</v>
      </c>
      <c r="C648" s="90"/>
      <c r="D648" s="90"/>
      <c r="E648" s="90"/>
      <c r="F648" s="91"/>
      <c r="G648" s="91"/>
    </row>
    <row r="649" spans="1:7" ht="24" customHeight="1">
      <c r="A649" s="11"/>
      <c r="B649" s="83"/>
      <c r="C649" s="11"/>
      <c r="D649" s="11"/>
      <c r="E649" s="11"/>
      <c r="F649" s="12"/>
      <c r="G649" s="12"/>
    </row>
    <row r="650" spans="1:7" s="111" customFormat="1" ht="27.6">
      <c r="A650" s="133" t="s">
        <v>193</v>
      </c>
      <c r="B650" s="138" t="s">
        <v>40</v>
      </c>
      <c r="C650" s="90"/>
      <c r="D650" s="90"/>
      <c r="E650" s="90"/>
      <c r="F650" s="91"/>
      <c r="G650" s="91"/>
    </row>
    <row r="651" spans="1:7" ht="22.95" customHeight="1">
      <c r="A651" s="11"/>
      <c r="B651" s="83"/>
      <c r="C651" s="11"/>
      <c r="D651" s="11"/>
      <c r="E651" s="11"/>
      <c r="F651" s="12"/>
      <c r="G651" s="12"/>
    </row>
    <row r="652" spans="1:7" s="111" customFormat="1" ht="27.6">
      <c r="A652" s="129" t="s">
        <v>194</v>
      </c>
      <c r="B652" s="138" t="s">
        <v>40</v>
      </c>
      <c r="C652" s="90"/>
      <c r="D652" s="90"/>
      <c r="E652" s="90"/>
      <c r="F652" s="91"/>
      <c r="G652" s="91"/>
    </row>
    <row r="653" spans="1:7" ht="24" customHeight="1">
      <c r="A653" s="11"/>
      <c r="B653" s="83"/>
      <c r="C653" s="11"/>
      <c r="D653" s="11"/>
      <c r="E653" s="11"/>
      <c r="F653" s="12"/>
      <c r="G653" s="12"/>
    </row>
    <row r="654" spans="1:7" s="111" customFormat="1" ht="27.6">
      <c r="A654" s="133" t="s">
        <v>203</v>
      </c>
      <c r="B654" s="138" t="s">
        <v>40</v>
      </c>
      <c r="C654" s="90"/>
      <c r="D654" s="90"/>
      <c r="E654" s="90"/>
      <c r="F654" s="91"/>
      <c r="G654" s="91"/>
    </row>
    <row r="655" spans="1:7" ht="24" customHeight="1">
      <c r="A655" s="11"/>
      <c r="B655" s="83"/>
      <c r="C655" s="11"/>
      <c r="D655" s="11"/>
      <c r="E655" s="11"/>
      <c r="F655" s="12"/>
      <c r="G655" s="12"/>
    </row>
    <row r="656" spans="1:7" s="111" customFormat="1" ht="41.4">
      <c r="A656" s="129" t="s">
        <v>195</v>
      </c>
      <c r="B656" s="138" t="s">
        <v>40</v>
      </c>
      <c r="C656" s="90"/>
      <c r="D656" s="90"/>
      <c r="E656" s="90"/>
      <c r="F656" s="91"/>
      <c r="G656" s="91"/>
    </row>
    <row r="657" spans="1:7" ht="23.4" customHeight="1">
      <c r="A657" s="11"/>
      <c r="B657" s="83"/>
      <c r="C657" s="11"/>
      <c r="D657" s="11"/>
      <c r="E657" s="11"/>
      <c r="F657" s="12"/>
      <c r="G657" s="12"/>
    </row>
    <row r="658" spans="1:7" s="111" customFormat="1" ht="41.4">
      <c r="A658" s="133" t="s">
        <v>196</v>
      </c>
      <c r="B658" s="130" t="s">
        <v>40</v>
      </c>
      <c r="C658" s="90"/>
      <c r="D658" s="90"/>
      <c r="E658" s="90"/>
      <c r="F658" s="91"/>
      <c r="G658" s="91"/>
    </row>
    <row r="659" spans="1:7" ht="24" customHeight="1">
      <c r="A659" s="11"/>
      <c r="B659" s="47"/>
      <c r="C659" s="86"/>
      <c r="D659" s="86"/>
      <c r="E659" s="86"/>
      <c r="F659" s="12"/>
      <c r="G659" s="12"/>
    </row>
    <row r="660" spans="1:7" s="111" customFormat="1">
      <c r="A660" s="129" t="s">
        <v>197</v>
      </c>
      <c r="B660" s="130" t="s">
        <v>40</v>
      </c>
      <c r="C660" s="31"/>
      <c r="D660" s="31"/>
      <c r="E660" s="31"/>
      <c r="F660" s="91"/>
      <c r="G660" s="91"/>
    </row>
    <row r="661" spans="1:7" ht="22.2" customHeight="1">
      <c r="A661" s="11"/>
      <c r="B661" s="47"/>
      <c r="C661" s="86"/>
      <c r="D661" s="86"/>
      <c r="E661" s="86"/>
      <c r="F661" s="12"/>
      <c r="G661" s="12"/>
    </row>
    <row r="662" spans="1:7" s="111" customFormat="1" ht="41.4">
      <c r="A662" s="129" t="s">
        <v>198</v>
      </c>
      <c r="B662" s="130" t="s">
        <v>40</v>
      </c>
      <c r="C662" s="31"/>
      <c r="D662" s="31"/>
      <c r="E662" s="31"/>
      <c r="F662" s="91"/>
      <c r="G662" s="91"/>
    </row>
    <row r="663" spans="1:7">
      <c r="A663" s="11"/>
      <c r="B663" s="47"/>
      <c r="C663" s="86"/>
      <c r="D663" s="86"/>
      <c r="E663" s="86"/>
      <c r="F663" s="12"/>
      <c r="G663" s="12"/>
    </row>
    <row r="664" spans="1:7" s="111" customFormat="1" ht="41.4">
      <c r="A664" s="129" t="s">
        <v>199</v>
      </c>
      <c r="B664" s="130" t="s">
        <v>40</v>
      </c>
      <c r="C664" s="31"/>
      <c r="D664" s="31"/>
      <c r="E664" s="31"/>
      <c r="F664" s="91"/>
      <c r="G664" s="91"/>
    </row>
    <row r="665" spans="1:7" ht="19.2" customHeight="1">
      <c r="A665" s="11"/>
      <c r="B665" s="38"/>
      <c r="C665" s="86"/>
      <c r="D665" s="86"/>
      <c r="E665" s="86"/>
      <c r="F665" s="12"/>
      <c r="G665" s="12"/>
    </row>
    <row r="666" spans="1:7" s="111" customFormat="1" ht="27.6" customHeight="1">
      <c r="A666" s="133" t="s">
        <v>200</v>
      </c>
      <c r="B666" s="130" t="s">
        <v>40</v>
      </c>
      <c r="C666" s="31"/>
      <c r="D666" s="31"/>
      <c r="E666" s="31"/>
      <c r="F666" s="91"/>
      <c r="G666" s="91"/>
    </row>
    <row r="667" spans="1:7" ht="20.399999999999999" customHeight="1">
      <c r="A667" s="11"/>
      <c r="B667" s="38"/>
      <c r="C667" s="86"/>
      <c r="D667" s="86"/>
      <c r="E667" s="86"/>
      <c r="F667" s="12"/>
      <c r="G667" s="12"/>
    </row>
    <row r="668" spans="1:7">
      <c r="A668" s="90" t="s">
        <v>11</v>
      </c>
      <c r="B668" s="43"/>
      <c r="C668" s="11"/>
      <c r="D668" s="11"/>
      <c r="E668" s="11"/>
      <c r="F668" s="12"/>
      <c r="G668" s="12"/>
    </row>
    <row r="669" spans="1:7" ht="20.399999999999999" customHeight="1">
      <c r="A669" s="11"/>
      <c r="B669" s="43"/>
      <c r="C669" s="11"/>
      <c r="D669" s="11"/>
      <c r="E669" s="11"/>
      <c r="F669" s="12"/>
      <c r="G669" s="12"/>
    </row>
    <row r="670" spans="1:7" s="111" customFormat="1" ht="18" customHeight="1">
      <c r="A670" s="90" t="s">
        <v>319</v>
      </c>
      <c r="B670" s="138" t="s">
        <v>40</v>
      </c>
      <c r="C670" s="31">
        <v>258</v>
      </c>
      <c r="D670" s="31">
        <v>300</v>
      </c>
      <c r="E670" s="31">
        <v>400</v>
      </c>
      <c r="F670" s="31">
        <v>500</v>
      </c>
      <c r="G670" s="31">
        <v>600</v>
      </c>
    </row>
    <row r="671" spans="1:7" ht="19.5" customHeight="1">
      <c r="A671" s="52" t="s">
        <v>94</v>
      </c>
      <c r="B671" s="83"/>
      <c r="C671" s="11"/>
      <c r="D671" s="11"/>
      <c r="E671" s="11"/>
      <c r="F671" s="12"/>
      <c r="G671" s="12"/>
    </row>
    <row r="672" spans="1:7" s="111" customFormat="1" ht="27.6">
      <c r="A672" s="129" t="s">
        <v>186</v>
      </c>
      <c r="B672" s="138" t="s">
        <v>40</v>
      </c>
      <c r="C672" s="90"/>
      <c r="D672" s="90"/>
      <c r="E672" s="90"/>
      <c r="F672" s="91"/>
      <c r="G672" s="91"/>
    </row>
    <row r="673" spans="1:7" ht="21.6" customHeight="1">
      <c r="A673" s="11"/>
      <c r="B673" s="83"/>
      <c r="C673" s="11"/>
      <c r="D673" s="11"/>
      <c r="E673" s="11"/>
      <c r="F673" s="12"/>
      <c r="G673" s="12"/>
    </row>
    <row r="674" spans="1:7" s="111" customFormat="1">
      <c r="A674" s="129" t="s">
        <v>205</v>
      </c>
      <c r="B674" s="138" t="s">
        <v>40</v>
      </c>
      <c r="C674" s="90"/>
      <c r="D674" s="90"/>
      <c r="E674" s="90"/>
      <c r="F674" s="91"/>
      <c r="G674" s="91"/>
    </row>
    <row r="675" spans="1:7">
      <c r="A675" s="11"/>
      <c r="B675" s="83"/>
      <c r="C675" s="11"/>
      <c r="D675" s="11"/>
      <c r="E675" s="11"/>
      <c r="F675" s="12"/>
      <c r="G675" s="12"/>
    </row>
    <row r="676" spans="1:7" s="111" customFormat="1">
      <c r="A676" s="129" t="s">
        <v>187</v>
      </c>
      <c r="B676" s="138" t="s">
        <v>40</v>
      </c>
      <c r="C676" s="90"/>
      <c r="D676" s="90"/>
      <c r="E676" s="90"/>
      <c r="F676" s="91"/>
      <c r="G676" s="91"/>
    </row>
    <row r="677" spans="1:7">
      <c r="A677" s="11"/>
      <c r="B677" s="83"/>
      <c r="C677" s="11"/>
      <c r="D677" s="11"/>
      <c r="E677" s="11"/>
      <c r="F677" s="12"/>
      <c r="G677" s="12"/>
    </row>
    <row r="678" spans="1:7" s="111" customFormat="1" ht="41.4">
      <c r="A678" s="129" t="s">
        <v>202</v>
      </c>
      <c r="B678" s="138" t="s">
        <v>40</v>
      </c>
      <c r="C678" s="90"/>
      <c r="D678" s="90"/>
      <c r="E678" s="90"/>
      <c r="F678" s="91"/>
      <c r="G678" s="91"/>
    </row>
    <row r="679" spans="1:7">
      <c r="A679" s="11"/>
      <c r="B679" s="83"/>
      <c r="C679" s="11"/>
      <c r="D679" s="11"/>
      <c r="E679" s="11"/>
      <c r="F679" s="12"/>
      <c r="G679" s="12"/>
    </row>
    <row r="680" spans="1:7" s="111" customFormat="1" ht="55.2">
      <c r="A680" s="133" t="s">
        <v>201</v>
      </c>
      <c r="B680" s="138" t="s">
        <v>40</v>
      </c>
      <c r="C680" s="31">
        <v>258</v>
      </c>
      <c r="D680" s="31">
        <f>D681+D682</f>
        <v>300</v>
      </c>
      <c r="E680" s="31">
        <f>E681+E682</f>
        <v>400</v>
      </c>
      <c r="F680" s="31">
        <f>F681+F682</f>
        <v>500</v>
      </c>
      <c r="G680" s="31">
        <f>G681+G682</f>
        <v>600</v>
      </c>
    </row>
    <row r="681" spans="1:7" s="111" customFormat="1">
      <c r="A681" s="53" t="s">
        <v>249</v>
      </c>
      <c r="B681" s="141" t="s">
        <v>40</v>
      </c>
      <c r="C681" s="134">
        <v>258</v>
      </c>
      <c r="D681" s="134">
        <v>300</v>
      </c>
      <c r="E681" s="134">
        <v>350</v>
      </c>
      <c r="F681" s="134">
        <v>400</v>
      </c>
      <c r="G681" s="134">
        <v>450</v>
      </c>
    </row>
    <row r="682" spans="1:7" s="111" customFormat="1">
      <c r="A682" s="53" t="s">
        <v>255</v>
      </c>
      <c r="B682" s="141" t="s">
        <v>40</v>
      </c>
      <c r="C682" s="134">
        <v>0</v>
      </c>
      <c r="D682" s="134">
        <v>0</v>
      </c>
      <c r="E682" s="134">
        <v>50</v>
      </c>
      <c r="F682" s="134">
        <v>100</v>
      </c>
      <c r="G682" s="134">
        <v>150</v>
      </c>
    </row>
    <row r="683" spans="1:7" s="111" customFormat="1">
      <c r="A683" s="129" t="s">
        <v>188</v>
      </c>
      <c r="B683" s="138" t="s">
        <v>40</v>
      </c>
      <c r="C683" s="90"/>
      <c r="D683" s="90"/>
      <c r="E683" s="90"/>
      <c r="F683" s="91"/>
      <c r="G683" s="91"/>
    </row>
    <row r="684" spans="1:7">
      <c r="A684" s="11"/>
      <c r="B684" s="83"/>
      <c r="C684" s="11"/>
      <c r="D684" s="11"/>
      <c r="E684" s="11"/>
      <c r="F684" s="12"/>
      <c r="G684" s="12"/>
    </row>
    <row r="685" spans="1:7" s="111" customFormat="1" ht="41.4">
      <c r="A685" s="129" t="s">
        <v>189</v>
      </c>
      <c r="B685" s="138" t="s">
        <v>40</v>
      </c>
      <c r="C685" s="90"/>
      <c r="D685" s="90"/>
      <c r="E685" s="90"/>
      <c r="F685" s="91"/>
      <c r="G685" s="91"/>
    </row>
    <row r="686" spans="1:7">
      <c r="A686" s="11"/>
      <c r="B686" s="83"/>
      <c r="C686" s="11"/>
      <c r="D686" s="11"/>
      <c r="E686" s="11"/>
      <c r="F686" s="12"/>
      <c r="G686" s="12"/>
    </row>
    <row r="687" spans="1:7" s="111" customFormat="1" ht="27.6">
      <c r="A687" s="133" t="s">
        <v>191</v>
      </c>
      <c r="B687" s="138" t="s">
        <v>40</v>
      </c>
      <c r="C687" s="90"/>
      <c r="D687" s="90"/>
      <c r="E687" s="90"/>
      <c r="F687" s="91"/>
      <c r="G687" s="91"/>
    </row>
    <row r="688" spans="1:7">
      <c r="A688" s="11"/>
      <c r="B688" s="83"/>
      <c r="C688" s="11"/>
      <c r="D688" s="11"/>
      <c r="E688" s="11"/>
      <c r="F688" s="12"/>
      <c r="G688" s="12"/>
    </row>
    <row r="689" spans="1:7" s="111" customFormat="1">
      <c r="A689" s="129" t="s">
        <v>190</v>
      </c>
      <c r="B689" s="138" t="s">
        <v>40</v>
      </c>
      <c r="C689" s="90"/>
      <c r="D689" s="90"/>
      <c r="E689" s="90"/>
      <c r="F689" s="91"/>
      <c r="G689" s="91"/>
    </row>
    <row r="690" spans="1:7">
      <c r="A690" s="11"/>
      <c r="B690" s="83"/>
      <c r="C690" s="11"/>
      <c r="D690" s="11"/>
      <c r="E690" s="11"/>
      <c r="F690" s="12"/>
      <c r="G690" s="12"/>
    </row>
    <row r="691" spans="1:7" s="111" customFormat="1" ht="27.6">
      <c r="A691" s="129" t="s">
        <v>192</v>
      </c>
      <c r="B691" s="138" t="s">
        <v>40</v>
      </c>
      <c r="C691" s="90"/>
      <c r="D691" s="90"/>
      <c r="E691" s="90"/>
      <c r="F691" s="91"/>
      <c r="G691" s="91"/>
    </row>
    <row r="692" spans="1:7">
      <c r="A692" s="11"/>
      <c r="B692" s="83"/>
      <c r="C692" s="11"/>
      <c r="D692" s="11"/>
      <c r="E692" s="11"/>
      <c r="F692" s="12"/>
      <c r="G692" s="12"/>
    </row>
    <row r="693" spans="1:7" s="111" customFormat="1" ht="27.6">
      <c r="A693" s="133" t="s">
        <v>193</v>
      </c>
      <c r="B693" s="138" t="s">
        <v>40</v>
      </c>
      <c r="C693" s="90"/>
      <c r="D693" s="90"/>
      <c r="E693" s="90"/>
      <c r="F693" s="91"/>
      <c r="G693" s="91"/>
    </row>
    <row r="694" spans="1:7">
      <c r="A694" s="11"/>
      <c r="B694" s="83"/>
      <c r="C694" s="11"/>
      <c r="D694" s="11"/>
      <c r="E694" s="11"/>
      <c r="F694" s="12"/>
      <c r="G694" s="12"/>
    </row>
    <row r="695" spans="1:7" s="111" customFormat="1" ht="27.6">
      <c r="A695" s="129" t="s">
        <v>194</v>
      </c>
      <c r="B695" s="138" t="s">
        <v>40</v>
      </c>
      <c r="C695" s="90"/>
      <c r="D695" s="90"/>
      <c r="E695" s="90"/>
      <c r="F695" s="91"/>
      <c r="G695" s="91"/>
    </row>
    <row r="696" spans="1:7">
      <c r="A696" s="11"/>
      <c r="B696" s="83"/>
      <c r="C696" s="11"/>
      <c r="D696" s="11"/>
      <c r="E696" s="11"/>
      <c r="F696" s="12"/>
      <c r="G696" s="12"/>
    </row>
    <row r="697" spans="1:7" s="111" customFormat="1" ht="27.6">
      <c r="A697" s="133" t="s">
        <v>203</v>
      </c>
      <c r="B697" s="138" t="s">
        <v>40</v>
      </c>
      <c r="C697" s="90"/>
      <c r="D697" s="90"/>
      <c r="E697" s="90"/>
      <c r="F697" s="91"/>
      <c r="G697" s="91"/>
    </row>
    <row r="698" spans="1:7" ht="21" customHeight="1">
      <c r="A698" s="11"/>
      <c r="B698" s="83"/>
      <c r="C698" s="11"/>
      <c r="D698" s="11"/>
      <c r="E698" s="11"/>
      <c r="F698" s="12"/>
      <c r="G698" s="12"/>
    </row>
    <row r="699" spans="1:7" s="111" customFormat="1" ht="41.4">
      <c r="A699" s="129" t="s">
        <v>195</v>
      </c>
      <c r="B699" s="138" t="s">
        <v>40</v>
      </c>
      <c r="C699" s="90"/>
      <c r="D699" s="90"/>
      <c r="E699" s="90"/>
      <c r="F699" s="91"/>
      <c r="G699" s="91"/>
    </row>
    <row r="700" spans="1:7" ht="24" customHeight="1">
      <c r="A700" s="11"/>
      <c r="B700" s="83"/>
      <c r="C700" s="11"/>
      <c r="D700" s="11"/>
      <c r="E700" s="11"/>
      <c r="F700" s="12"/>
      <c r="G700" s="12"/>
    </row>
    <row r="701" spans="1:7" s="111" customFormat="1" ht="42.6" customHeight="1">
      <c r="A701" s="133" t="s">
        <v>196</v>
      </c>
      <c r="B701" s="130" t="s">
        <v>40</v>
      </c>
      <c r="C701" s="90"/>
      <c r="D701" s="90"/>
      <c r="E701" s="90"/>
      <c r="F701" s="91"/>
      <c r="G701" s="91"/>
    </row>
    <row r="702" spans="1:7" ht="23.4" customHeight="1">
      <c r="A702" s="11"/>
      <c r="B702" s="47"/>
      <c r="C702" s="86"/>
      <c r="D702" s="86"/>
      <c r="E702" s="86"/>
      <c r="F702" s="12"/>
      <c r="G702" s="12"/>
    </row>
    <row r="703" spans="1:7" s="111" customFormat="1" ht="30" customHeight="1">
      <c r="A703" s="129" t="s">
        <v>197</v>
      </c>
      <c r="B703" s="130" t="s">
        <v>40</v>
      </c>
      <c r="C703" s="31"/>
      <c r="D703" s="31"/>
      <c r="E703" s="31"/>
      <c r="F703" s="91"/>
      <c r="G703" s="91"/>
    </row>
    <row r="704" spans="1:7" ht="24.6" customHeight="1">
      <c r="A704" s="11"/>
      <c r="B704" s="47"/>
      <c r="C704" s="86"/>
      <c r="D704" s="86"/>
      <c r="E704" s="86"/>
      <c r="F704" s="12"/>
      <c r="G704" s="12"/>
    </row>
    <row r="705" spans="1:7" s="111" customFormat="1" ht="39.6" customHeight="1">
      <c r="A705" s="129" t="s">
        <v>198</v>
      </c>
      <c r="B705" s="130" t="s">
        <v>40</v>
      </c>
      <c r="C705" s="31"/>
      <c r="D705" s="31"/>
      <c r="E705" s="31"/>
      <c r="F705" s="91"/>
      <c r="G705" s="91"/>
    </row>
    <row r="706" spans="1:7" ht="19.95" customHeight="1">
      <c r="A706" s="11"/>
      <c r="B706" s="47"/>
      <c r="C706" s="86"/>
      <c r="D706" s="86"/>
      <c r="E706" s="86"/>
      <c r="F706" s="12"/>
      <c r="G706" s="12"/>
    </row>
    <row r="707" spans="1:7" s="111" customFormat="1" ht="43.2" customHeight="1">
      <c r="A707" s="129" t="s">
        <v>199</v>
      </c>
      <c r="B707" s="130" t="s">
        <v>40</v>
      </c>
      <c r="C707" s="31"/>
      <c r="D707" s="31"/>
      <c r="E707" s="31"/>
      <c r="F707" s="91"/>
      <c r="G707" s="91"/>
    </row>
    <row r="708" spans="1:7" ht="23.4" customHeight="1">
      <c r="A708" s="11"/>
      <c r="B708" s="38"/>
      <c r="C708" s="86"/>
      <c r="D708" s="86"/>
      <c r="E708" s="86"/>
      <c r="F708" s="12"/>
      <c r="G708" s="12"/>
    </row>
    <row r="709" spans="1:7" s="111" customFormat="1" ht="27.6" customHeight="1">
      <c r="A709" s="133" t="s">
        <v>200</v>
      </c>
      <c r="B709" s="130" t="s">
        <v>40</v>
      </c>
      <c r="C709" s="31"/>
      <c r="D709" s="31"/>
      <c r="E709" s="31"/>
      <c r="F709" s="91"/>
      <c r="G709" s="91"/>
    </row>
    <row r="710" spans="1:7" ht="18" customHeight="1">
      <c r="A710" s="11"/>
      <c r="B710" s="38"/>
      <c r="C710" s="86"/>
      <c r="D710" s="86"/>
      <c r="E710" s="86"/>
      <c r="F710" s="12"/>
      <c r="G710" s="12"/>
    </row>
    <row r="711" spans="1:7" s="111" customFormat="1" ht="30" customHeight="1">
      <c r="A711" s="90" t="s">
        <v>145</v>
      </c>
      <c r="B711" s="138" t="s">
        <v>8</v>
      </c>
      <c r="C711" s="31">
        <v>33.299999999999997</v>
      </c>
      <c r="D711" s="31">
        <v>50</v>
      </c>
      <c r="E711" s="31">
        <v>100</v>
      </c>
      <c r="F711" s="142">
        <v>100</v>
      </c>
      <c r="G711" s="142">
        <v>100</v>
      </c>
    </row>
    <row r="712" spans="1:7" s="111" customFormat="1" ht="19.95" customHeight="1">
      <c r="A712" s="90" t="s">
        <v>15</v>
      </c>
      <c r="B712" s="138" t="s">
        <v>40</v>
      </c>
      <c r="C712" s="31">
        <f>C714+C722</f>
        <v>-2454</v>
      </c>
      <c r="D712" s="31">
        <f>D714+D722</f>
        <v>-50</v>
      </c>
      <c r="E712" s="31">
        <f>E714+E722</f>
        <v>0</v>
      </c>
      <c r="F712" s="31">
        <f>F714+F722</f>
        <v>0</v>
      </c>
      <c r="G712" s="31">
        <f>G714+G722</f>
        <v>0</v>
      </c>
    </row>
    <row r="713" spans="1:7" ht="28.2" customHeight="1">
      <c r="A713" s="52" t="s">
        <v>94</v>
      </c>
      <c r="B713" s="83"/>
      <c r="C713" s="11"/>
      <c r="D713" s="11"/>
      <c r="E713" s="11"/>
      <c r="F713" s="12"/>
      <c r="G713" s="12"/>
    </row>
    <row r="714" spans="1:7" s="111" customFormat="1" ht="28.5" customHeight="1">
      <c r="A714" s="129" t="s">
        <v>186</v>
      </c>
      <c r="B714" s="138" t="s">
        <v>40</v>
      </c>
      <c r="C714" s="31">
        <v>-2323</v>
      </c>
      <c r="D714" s="31">
        <f>D715</f>
        <v>0</v>
      </c>
      <c r="E714" s="31">
        <f>E715</f>
        <v>0</v>
      </c>
      <c r="F714" s="31">
        <f>F715</f>
        <v>0</v>
      </c>
      <c r="G714" s="31">
        <f>G715</f>
        <v>0</v>
      </c>
    </row>
    <row r="715" spans="1:7" s="111" customFormat="1" ht="26.4" customHeight="1">
      <c r="A715" s="51" t="s">
        <v>286</v>
      </c>
      <c r="B715" s="149" t="s">
        <v>40</v>
      </c>
      <c r="C715" s="134">
        <v>-2323</v>
      </c>
      <c r="D715" s="134">
        <v>0</v>
      </c>
      <c r="E715" s="134">
        <v>0</v>
      </c>
      <c r="F715" s="134">
        <v>0</v>
      </c>
      <c r="G715" s="134">
        <v>0</v>
      </c>
    </row>
    <row r="716" spans="1:7" s="111" customFormat="1" ht="30" customHeight="1">
      <c r="A716" s="129" t="s">
        <v>205</v>
      </c>
      <c r="B716" s="138" t="s">
        <v>40</v>
      </c>
      <c r="C716" s="90"/>
      <c r="D716" s="90"/>
      <c r="E716" s="90"/>
      <c r="F716" s="91"/>
      <c r="G716" s="91"/>
    </row>
    <row r="717" spans="1:7" ht="15" customHeight="1">
      <c r="A717" s="11"/>
      <c r="B717" s="83"/>
      <c r="C717" s="11"/>
      <c r="D717" s="11"/>
      <c r="E717" s="11"/>
      <c r="F717" s="12"/>
      <c r="G717" s="12"/>
    </row>
    <row r="718" spans="1:7" s="111" customFormat="1" ht="26.4" customHeight="1">
      <c r="A718" s="129" t="s">
        <v>187</v>
      </c>
      <c r="B718" s="138" t="s">
        <v>40</v>
      </c>
      <c r="C718" s="90"/>
      <c r="D718" s="90"/>
      <c r="E718" s="90"/>
      <c r="F718" s="91"/>
      <c r="G718" s="91"/>
    </row>
    <row r="719" spans="1:7" ht="15" customHeight="1">
      <c r="A719" s="11"/>
      <c r="B719" s="83"/>
      <c r="C719" s="11"/>
      <c r="D719" s="11"/>
      <c r="E719" s="11"/>
      <c r="F719" s="12"/>
      <c r="G719" s="12"/>
    </row>
    <row r="720" spans="1:7" s="111" customFormat="1" ht="40.950000000000003" customHeight="1">
      <c r="A720" s="129" t="s">
        <v>202</v>
      </c>
      <c r="B720" s="138" t="s">
        <v>40</v>
      </c>
      <c r="C720" s="90"/>
      <c r="D720" s="90"/>
      <c r="E720" s="90"/>
      <c r="F720" s="91"/>
      <c r="G720" s="91"/>
    </row>
    <row r="721" spans="1:7" ht="23.4" customHeight="1">
      <c r="A721" s="11"/>
      <c r="B721" s="83"/>
      <c r="C721" s="11"/>
      <c r="D721" s="11"/>
      <c r="E721" s="11"/>
      <c r="F721" s="12"/>
      <c r="G721" s="12"/>
    </row>
    <row r="722" spans="1:7" s="111" customFormat="1" ht="57" customHeight="1">
      <c r="A722" s="133" t="s">
        <v>201</v>
      </c>
      <c r="B722" s="138" t="s">
        <v>40</v>
      </c>
      <c r="C722" s="31">
        <v>-131</v>
      </c>
      <c r="D722" s="31">
        <f>D723</f>
        <v>-50</v>
      </c>
      <c r="E722" s="31">
        <f>E723</f>
        <v>0</v>
      </c>
      <c r="F722" s="31">
        <f>F723</f>
        <v>0</v>
      </c>
      <c r="G722" s="31">
        <f>G723</f>
        <v>0</v>
      </c>
    </row>
    <row r="723" spans="1:7" s="111" customFormat="1" ht="19.8" customHeight="1">
      <c r="A723" s="53" t="s">
        <v>255</v>
      </c>
      <c r="B723" s="141" t="s">
        <v>40</v>
      </c>
      <c r="C723" s="134">
        <v>-131</v>
      </c>
      <c r="D723" s="134">
        <v>-50</v>
      </c>
      <c r="E723" s="134">
        <v>0</v>
      </c>
      <c r="F723" s="137">
        <v>0</v>
      </c>
      <c r="G723" s="137">
        <v>0</v>
      </c>
    </row>
    <row r="724" spans="1:7" s="111" customFormat="1" ht="32.25" customHeight="1">
      <c r="A724" s="129" t="s">
        <v>188</v>
      </c>
      <c r="B724" s="138" t="s">
        <v>40</v>
      </c>
      <c r="C724" s="90"/>
      <c r="D724" s="90"/>
      <c r="E724" s="90"/>
      <c r="F724" s="91"/>
      <c r="G724" s="91"/>
    </row>
    <row r="725" spans="1:7" ht="15" customHeight="1">
      <c r="A725" s="11"/>
      <c r="B725" s="83"/>
      <c r="C725" s="11"/>
      <c r="D725" s="11"/>
      <c r="E725" s="11"/>
      <c r="F725" s="12"/>
      <c r="G725" s="12"/>
    </row>
    <row r="726" spans="1:7" s="111" customFormat="1" ht="41.4" customHeight="1">
      <c r="A726" s="129" t="s">
        <v>189</v>
      </c>
      <c r="B726" s="138" t="s">
        <v>40</v>
      </c>
      <c r="C726" s="90"/>
      <c r="D726" s="90"/>
      <c r="E726" s="90"/>
      <c r="F726" s="91"/>
      <c r="G726" s="91"/>
    </row>
    <row r="727" spans="1:7" ht="15" customHeight="1">
      <c r="A727" s="11"/>
      <c r="B727" s="83"/>
      <c r="C727" s="11"/>
      <c r="D727" s="11"/>
      <c r="E727" s="11"/>
      <c r="F727" s="12"/>
      <c r="G727" s="12"/>
    </row>
    <row r="728" spans="1:7" s="111" customFormat="1" ht="48.6" customHeight="1">
      <c r="A728" s="133" t="s">
        <v>191</v>
      </c>
      <c r="B728" s="138" t="s">
        <v>40</v>
      </c>
      <c r="C728" s="90"/>
      <c r="D728" s="90"/>
      <c r="E728" s="90"/>
      <c r="F728" s="91"/>
      <c r="G728" s="91"/>
    </row>
    <row r="729" spans="1:7" ht="15" customHeight="1">
      <c r="A729" s="11"/>
      <c r="B729" s="83"/>
      <c r="C729" s="11"/>
      <c r="D729" s="11"/>
      <c r="E729" s="11"/>
      <c r="F729" s="12"/>
      <c r="G729" s="12"/>
    </row>
    <row r="730" spans="1:7" s="111" customFormat="1" ht="15" customHeight="1">
      <c r="A730" s="129" t="s">
        <v>190</v>
      </c>
      <c r="B730" s="138" t="s">
        <v>40</v>
      </c>
      <c r="C730" s="90"/>
      <c r="D730" s="90"/>
      <c r="E730" s="90"/>
      <c r="F730" s="91"/>
      <c r="G730" s="91"/>
    </row>
    <row r="731" spans="1:7" ht="15" customHeight="1">
      <c r="A731" s="11"/>
      <c r="B731" s="83"/>
      <c r="C731" s="11"/>
      <c r="D731" s="11"/>
      <c r="E731" s="11"/>
      <c r="F731" s="12"/>
      <c r="G731" s="12"/>
    </row>
    <row r="732" spans="1:7" s="111" customFormat="1" ht="29.4" customHeight="1">
      <c r="A732" s="129" t="s">
        <v>192</v>
      </c>
      <c r="B732" s="138" t="s">
        <v>40</v>
      </c>
      <c r="C732" s="90"/>
      <c r="D732" s="90"/>
      <c r="E732" s="90"/>
      <c r="F732" s="91"/>
      <c r="G732" s="91"/>
    </row>
    <row r="733" spans="1:7" ht="15" customHeight="1">
      <c r="A733" s="11"/>
      <c r="B733" s="83"/>
      <c r="C733" s="11"/>
      <c r="D733" s="11"/>
      <c r="E733" s="11"/>
      <c r="F733" s="12"/>
      <c r="G733" s="12"/>
    </row>
    <row r="734" spans="1:7" s="111" customFormat="1" ht="30" customHeight="1">
      <c r="A734" s="133" t="s">
        <v>193</v>
      </c>
      <c r="B734" s="138" t="s">
        <v>40</v>
      </c>
      <c r="C734" s="90"/>
      <c r="D734" s="90"/>
      <c r="E734" s="90"/>
      <c r="F734" s="91"/>
      <c r="G734" s="91"/>
    </row>
    <row r="735" spans="1:7" ht="15" customHeight="1">
      <c r="A735" s="11"/>
      <c r="B735" s="83"/>
      <c r="C735" s="11"/>
      <c r="D735" s="11"/>
      <c r="E735" s="11"/>
      <c r="F735" s="12"/>
      <c r="G735" s="12"/>
    </row>
    <row r="736" spans="1:7" s="111" customFormat="1" ht="30.75" customHeight="1">
      <c r="A736" s="129" t="s">
        <v>194</v>
      </c>
      <c r="B736" s="138" t="s">
        <v>40</v>
      </c>
      <c r="C736" s="90"/>
      <c r="D736" s="90"/>
      <c r="E736" s="90"/>
      <c r="F736" s="91"/>
      <c r="G736" s="91"/>
    </row>
    <row r="737" spans="1:7" ht="15" customHeight="1">
      <c r="A737" s="11"/>
      <c r="B737" s="83"/>
      <c r="C737" s="11"/>
      <c r="D737" s="11"/>
      <c r="E737" s="11"/>
      <c r="F737" s="12"/>
      <c r="G737" s="12"/>
    </row>
    <row r="738" spans="1:7" s="111" customFormat="1" ht="28.2" customHeight="1">
      <c r="A738" s="133" t="s">
        <v>203</v>
      </c>
      <c r="B738" s="138" t="s">
        <v>40</v>
      </c>
      <c r="C738" s="90"/>
      <c r="D738" s="90"/>
      <c r="E738" s="90"/>
      <c r="F738" s="91"/>
      <c r="G738" s="91"/>
    </row>
    <row r="739" spans="1:7" ht="15" customHeight="1">
      <c r="A739" s="11"/>
      <c r="B739" s="83"/>
      <c r="C739" s="11"/>
      <c r="D739" s="11"/>
      <c r="E739" s="11"/>
      <c r="F739" s="12"/>
      <c r="G739" s="12"/>
    </row>
    <row r="740" spans="1:7" s="111" customFormat="1" ht="44.4" customHeight="1">
      <c r="A740" s="129" t="s">
        <v>195</v>
      </c>
      <c r="B740" s="138" t="s">
        <v>40</v>
      </c>
      <c r="C740" s="90"/>
      <c r="D740" s="90"/>
      <c r="E740" s="90"/>
      <c r="F740" s="91"/>
      <c r="G740" s="91"/>
    </row>
    <row r="741" spans="1:7" ht="20.25" customHeight="1">
      <c r="A741" s="11"/>
      <c r="B741" s="83"/>
      <c r="C741" s="11"/>
      <c r="D741" s="11"/>
      <c r="E741" s="11"/>
      <c r="F741" s="12"/>
      <c r="G741" s="12"/>
    </row>
    <row r="742" spans="1:7" s="111" customFormat="1" ht="46.2" customHeight="1">
      <c r="A742" s="133" t="s">
        <v>196</v>
      </c>
      <c r="B742" s="130" t="s">
        <v>40</v>
      </c>
      <c r="C742" s="90"/>
      <c r="D742" s="90"/>
      <c r="E742" s="90"/>
      <c r="F742" s="91"/>
      <c r="G742" s="91"/>
    </row>
    <row r="743" spans="1:7">
      <c r="A743" s="11"/>
      <c r="B743" s="47"/>
      <c r="C743" s="86"/>
      <c r="D743" s="86"/>
      <c r="E743" s="86"/>
      <c r="F743" s="12"/>
      <c r="G743" s="12"/>
    </row>
    <row r="744" spans="1:7" s="111" customFormat="1">
      <c r="A744" s="129" t="s">
        <v>197</v>
      </c>
      <c r="B744" s="130" t="s">
        <v>40</v>
      </c>
      <c r="C744" s="31"/>
      <c r="D744" s="31"/>
      <c r="E744" s="31"/>
      <c r="F744" s="91"/>
      <c r="G744" s="91"/>
    </row>
    <row r="745" spans="1:7">
      <c r="A745" s="11"/>
      <c r="B745" s="47"/>
      <c r="C745" s="86"/>
      <c r="D745" s="86"/>
      <c r="E745" s="86"/>
      <c r="F745" s="12"/>
      <c r="G745" s="12"/>
    </row>
    <row r="746" spans="1:7" s="111" customFormat="1" ht="41.4">
      <c r="A746" s="129" t="s">
        <v>198</v>
      </c>
      <c r="B746" s="130" t="s">
        <v>40</v>
      </c>
      <c r="C746" s="31"/>
      <c r="D746" s="31"/>
      <c r="E746" s="31"/>
      <c r="F746" s="91"/>
      <c r="G746" s="91"/>
    </row>
    <row r="747" spans="1:7">
      <c r="A747" s="11"/>
      <c r="B747" s="47"/>
      <c r="C747" s="86"/>
      <c r="D747" s="86"/>
      <c r="E747" s="86"/>
      <c r="F747" s="12"/>
      <c r="G747" s="12"/>
    </row>
    <row r="748" spans="1:7" s="111" customFormat="1" ht="41.4">
      <c r="A748" s="129" t="s">
        <v>199</v>
      </c>
      <c r="B748" s="130" t="s">
        <v>40</v>
      </c>
      <c r="C748" s="31"/>
      <c r="D748" s="31"/>
      <c r="E748" s="31"/>
      <c r="F748" s="91"/>
      <c r="G748" s="91"/>
    </row>
    <row r="749" spans="1:7">
      <c r="A749" s="11"/>
      <c r="B749" s="38"/>
      <c r="C749" s="86"/>
      <c r="D749" s="86"/>
      <c r="E749" s="86"/>
      <c r="F749" s="12"/>
      <c r="G749" s="12"/>
    </row>
    <row r="750" spans="1:7" s="111" customFormat="1" ht="28.8" customHeight="1">
      <c r="A750" s="133" t="s">
        <v>200</v>
      </c>
      <c r="B750" s="130" t="s">
        <v>40</v>
      </c>
      <c r="C750" s="31"/>
      <c r="D750" s="31"/>
      <c r="E750" s="31"/>
      <c r="F750" s="91"/>
      <c r="G750" s="91"/>
    </row>
    <row r="751" spans="1:7" ht="18.600000000000001" customHeight="1">
      <c r="A751" s="11"/>
      <c r="B751" s="38"/>
      <c r="C751" s="86"/>
      <c r="D751" s="86"/>
      <c r="E751" s="86"/>
      <c r="F751" s="12"/>
      <c r="G751" s="12"/>
    </row>
    <row r="752" spans="1:7" ht="32.25" customHeight="1">
      <c r="A752" s="90" t="s">
        <v>14</v>
      </c>
      <c r="B752" s="138" t="s">
        <v>40</v>
      </c>
      <c r="C752" s="31">
        <v>258</v>
      </c>
      <c r="D752" s="31">
        <v>300</v>
      </c>
      <c r="E752" s="31">
        <v>400</v>
      </c>
      <c r="F752" s="148">
        <v>500</v>
      </c>
      <c r="G752" s="148">
        <v>600</v>
      </c>
    </row>
    <row r="753" spans="1:7" ht="26.4" customHeight="1">
      <c r="A753" s="52" t="s">
        <v>94</v>
      </c>
      <c r="B753" s="83"/>
      <c r="C753" s="11"/>
      <c r="D753" s="11"/>
      <c r="E753" s="11"/>
      <c r="F753" s="12"/>
      <c r="G753" s="12"/>
    </row>
    <row r="754" spans="1:7" s="111" customFormat="1" ht="28.2" customHeight="1">
      <c r="A754" s="129" t="s">
        <v>186</v>
      </c>
      <c r="B754" s="138" t="s">
        <v>40</v>
      </c>
      <c r="C754" s="90"/>
      <c r="D754" s="90"/>
      <c r="E754" s="90"/>
      <c r="F754" s="91"/>
      <c r="G754" s="91"/>
    </row>
    <row r="755" spans="1:7" ht="22.2" customHeight="1">
      <c r="A755" s="11"/>
      <c r="B755" s="83"/>
      <c r="C755" s="11"/>
      <c r="D755" s="11"/>
      <c r="E755" s="11"/>
      <c r="F755" s="12"/>
      <c r="G755" s="12"/>
    </row>
    <row r="756" spans="1:7" s="111" customFormat="1" ht="30" customHeight="1">
      <c r="A756" s="129" t="s">
        <v>205</v>
      </c>
      <c r="B756" s="138" t="s">
        <v>40</v>
      </c>
      <c r="C756" s="90"/>
      <c r="D756" s="90"/>
      <c r="E756" s="90"/>
      <c r="F756" s="91"/>
      <c r="G756" s="91"/>
    </row>
    <row r="757" spans="1:7" ht="19.5" customHeight="1">
      <c r="A757" s="11"/>
      <c r="B757" s="83"/>
      <c r="C757" s="11"/>
      <c r="D757" s="11"/>
      <c r="E757" s="11"/>
      <c r="F757" s="12"/>
      <c r="G757" s="12"/>
    </row>
    <row r="758" spans="1:7" s="111" customFormat="1" ht="18" customHeight="1">
      <c r="A758" s="129" t="s">
        <v>187</v>
      </c>
      <c r="B758" s="138" t="s">
        <v>40</v>
      </c>
      <c r="C758" s="90"/>
      <c r="D758" s="90"/>
      <c r="E758" s="90"/>
      <c r="F758" s="91"/>
      <c r="G758" s="91"/>
    </row>
    <row r="759" spans="1:7" ht="20.25" customHeight="1">
      <c r="A759" s="11"/>
      <c r="B759" s="83"/>
      <c r="C759" s="11"/>
      <c r="D759" s="11"/>
      <c r="E759" s="11"/>
      <c r="F759" s="12"/>
      <c r="G759" s="12"/>
    </row>
    <row r="760" spans="1:7" s="111" customFormat="1" ht="43.2" customHeight="1">
      <c r="A760" s="129" t="s">
        <v>202</v>
      </c>
      <c r="B760" s="138" t="s">
        <v>40</v>
      </c>
      <c r="C760" s="90"/>
      <c r="D760" s="90"/>
      <c r="E760" s="90"/>
      <c r="F760" s="91"/>
      <c r="G760" s="91"/>
    </row>
    <row r="761" spans="1:7" ht="30" customHeight="1">
      <c r="A761" s="11"/>
      <c r="B761" s="83"/>
      <c r="C761" s="11"/>
      <c r="D761" s="11"/>
      <c r="E761" s="11"/>
      <c r="F761" s="12"/>
      <c r="G761" s="12"/>
    </row>
    <row r="762" spans="1:7" s="111" customFormat="1" ht="57.6" customHeight="1">
      <c r="A762" s="133" t="s">
        <v>201</v>
      </c>
      <c r="B762" s="138" t="s">
        <v>40</v>
      </c>
      <c r="C762" s="31">
        <f>C763+C764</f>
        <v>258</v>
      </c>
      <c r="D762" s="31">
        <f>D763+D764</f>
        <v>300</v>
      </c>
      <c r="E762" s="31">
        <f>E763+E764</f>
        <v>400</v>
      </c>
      <c r="F762" s="31">
        <f>F763+F764</f>
        <v>500</v>
      </c>
      <c r="G762" s="31">
        <f>G763+G764</f>
        <v>600</v>
      </c>
    </row>
    <row r="763" spans="1:7" s="111" customFormat="1" ht="15" customHeight="1">
      <c r="A763" s="53" t="s">
        <v>249</v>
      </c>
      <c r="B763" s="147" t="s">
        <v>40</v>
      </c>
      <c r="C763" s="134">
        <v>258</v>
      </c>
      <c r="D763" s="134">
        <v>300</v>
      </c>
      <c r="E763" s="134">
        <v>350</v>
      </c>
      <c r="F763" s="134">
        <v>400</v>
      </c>
      <c r="G763" s="134">
        <v>450</v>
      </c>
    </row>
    <row r="764" spans="1:7" s="111" customFormat="1" ht="14.4" customHeight="1">
      <c r="A764" s="53" t="s">
        <v>255</v>
      </c>
      <c r="B764" s="147" t="s">
        <v>40</v>
      </c>
      <c r="C764" s="134">
        <v>0</v>
      </c>
      <c r="D764" s="134">
        <v>0</v>
      </c>
      <c r="E764" s="134">
        <v>50</v>
      </c>
      <c r="F764" s="134">
        <v>100</v>
      </c>
      <c r="G764" s="134">
        <v>150</v>
      </c>
    </row>
    <row r="765" spans="1:7" ht="18.75" customHeight="1">
      <c r="A765" s="11"/>
      <c r="B765" s="83"/>
      <c r="C765" s="11"/>
      <c r="D765" s="11"/>
      <c r="E765" s="11"/>
      <c r="F765" s="12"/>
      <c r="G765" s="12"/>
    </row>
    <row r="766" spans="1:7" s="111" customFormat="1" ht="19.8" customHeight="1">
      <c r="A766" s="129" t="s">
        <v>188</v>
      </c>
      <c r="B766" s="138" t="s">
        <v>40</v>
      </c>
      <c r="C766" s="90"/>
      <c r="D766" s="90"/>
      <c r="E766" s="90"/>
      <c r="F766" s="91"/>
      <c r="G766" s="91"/>
    </row>
    <row r="767" spans="1:7" ht="16.5" customHeight="1">
      <c r="A767" s="11"/>
      <c r="B767" s="83"/>
      <c r="C767" s="11"/>
      <c r="D767" s="11"/>
      <c r="E767" s="11"/>
      <c r="F767" s="12"/>
      <c r="G767" s="12"/>
    </row>
    <row r="768" spans="1:7" s="111" customFormat="1" ht="45.6" customHeight="1">
      <c r="A768" s="129" t="s">
        <v>189</v>
      </c>
      <c r="B768" s="138" t="s">
        <v>40</v>
      </c>
      <c r="C768" s="90"/>
      <c r="D768" s="90"/>
      <c r="E768" s="90"/>
      <c r="F768" s="91"/>
      <c r="G768" s="91"/>
    </row>
    <row r="769" spans="1:7" ht="23.4" customHeight="1">
      <c r="A769" s="11"/>
      <c r="B769" s="83"/>
      <c r="C769" s="11"/>
      <c r="D769" s="11"/>
      <c r="E769" s="11"/>
      <c r="F769" s="12"/>
      <c r="G769" s="12"/>
    </row>
    <row r="770" spans="1:7" s="111" customFormat="1" ht="42" customHeight="1">
      <c r="A770" s="133" t="s">
        <v>191</v>
      </c>
      <c r="B770" s="138" t="s">
        <v>40</v>
      </c>
      <c r="C770" s="90"/>
      <c r="D770" s="90"/>
      <c r="E770" s="90"/>
      <c r="F770" s="91"/>
      <c r="G770" s="91"/>
    </row>
    <row r="771" spans="1:7" ht="22.95" customHeight="1">
      <c r="A771" s="11"/>
      <c r="B771" s="83"/>
      <c r="C771" s="11"/>
      <c r="D771" s="11"/>
      <c r="E771" s="11"/>
      <c r="F771" s="12"/>
      <c r="G771" s="12"/>
    </row>
    <row r="772" spans="1:7" s="111" customFormat="1" ht="24.6" customHeight="1">
      <c r="A772" s="129" t="s">
        <v>190</v>
      </c>
      <c r="B772" s="138" t="s">
        <v>40</v>
      </c>
      <c r="C772" s="90"/>
      <c r="D772" s="90"/>
      <c r="E772" s="90"/>
      <c r="F772" s="91"/>
      <c r="G772" s="91"/>
    </row>
    <row r="773" spans="1:7" ht="18" customHeight="1">
      <c r="A773" s="11"/>
      <c r="B773" s="83"/>
      <c r="C773" s="11"/>
      <c r="D773" s="11"/>
      <c r="E773" s="11"/>
      <c r="F773" s="12"/>
      <c r="G773" s="12"/>
    </row>
    <row r="774" spans="1:7" s="111" customFormat="1" ht="32.4" customHeight="1">
      <c r="A774" s="129" t="s">
        <v>192</v>
      </c>
      <c r="B774" s="138" t="s">
        <v>40</v>
      </c>
      <c r="C774" s="90"/>
      <c r="D774" s="90"/>
      <c r="E774" s="90"/>
      <c r="F774" s="91"/>
      <c r="G774" s="91"/>
    </row>
    <row r="775" spans="1:7" ht="19.8" customHeight="1">
      <c r="A775" s="11"/>
      <c r="B775" s="83"/>
      <c r="C775" s="11"/>
      <c r="D775" s="11"/>
      <c r="E775" s="11"/>
      <c r="F775" s="12"/>
      <c r="G775" s="12"/>
    </row>
    <row r="776" spans="1:7" s="111" customFormat="1" ht="29.4" customHeight="1">
      <c r="A776" s="133" t="s">
        <v>193</v>
      </c>
      <c r="B776" s="138" t="s">
        <v>40</v>
      </c>
      <c r="C776" s="90"/>
      <c r="D776" s="90"/>
      <c r="E776" s="90"/>
      <c r="F776" s="91"/>
      <c r="G776" s="91"/>
    </row>
    <row r="777" spans="1:7" ht="15" customHeight="1">
      <c r="A777" s="11"/>
      <c r="B777" s="83"/>
      <c r="C777" s="11"/>
      <c r="D777" s="11"/>
      <c r="E777" s="11"/>
      <c r="F777" s="12"/>
      <c r="G777" s="12"/>
    </row>
    <row r="778" spans="1:7" s="111" customFormat="1" ht="34.5" customHeight="1">
      <c r="A778" s="129" t="s">
        <v>194</v>
      </c>
      <c r="B778" s="138" t="s">
        <v>40</v>
      </c>
      <c r="C778" s="90"/>
      <c r="D778" s="90"/>
      <c r="E778" s="90"/>
      <c r="F778" s="91"/>
      <c r="G778" s="91"/>
    </row>
    <row r="779" spans="1:7" ht="21.6" customHeight="1">
      <c r="A779" s="11"/>
      <c r="B779" s="83"/>
      <c r="C779" s="11"/>
      <c r="D779" s="11"/>
      <c r="E779" s="11"/>
      <c r="F779" s="12"/>
      <c r="G779" s="12"/>
    </row>
    <row r="780" spans="1:7" s="111" customFormat="1" ht="31.8" customHeight="1">
      <c r="A780" s="133" t="s">
        <v>203</v>
      </c>
      <c r="B780" s="138" t="s">
        <v>40</v>
      </c>
      <c r="C780" s="90"/>
      <c r="D780" s="90"/>
      <c r="E780" s="90"/>
      <c r="F780" s="91"/>
      <c r="G780" s="91"/>
    </row>
    <row r="781" spans="1:7" ht="26.4" customHeight="1">
      <c r="A781" s="11"/>
      <c r="B781" s="83"/>
      <c r="C781" s="11"/>
      <c r="D781" s="11"/>
      <c r="E781" s="11"/>
      <c r="F781" s="12"/>
      <c r="G781" s="12"/>
    </row>
    <row r="782" spans="1:7" s="111" customFormat="1" ht="45" customHeight="1">
      <c r="A782" s="129" t="s">
        <v>195</v>
      </c>
      <c r="B782" s="138" t="s">
        <v>40</v>
      </c>
      <c r="C782" s="90"/>
      <c r="D782" s="90"/>
      <c r="E782" s="90"/>
      <c r="F782" s="91"/>
      <c r="G782" s="91"/>
    </row>
    <row r="783" spans="1:7" ht="22.5" customHeight="1">
      <c r="A783" s="11"/>
      <c r="B783" s="83"/>
      <c r="C783" s="11"/>
      <c r="D783" s="11"/>
      <c r="E783" s="11"/>
      <c r="F783" s="12"/>
      <c r="G783" s="12"/>
    </row>
    <row r="784" spans="1:7" s="111" customFormat="1" ht="45" customHeight="1">
      <c r="A784" s="133" t="s">
        <v>196</v>
      </c>
      <c r="B784" s="130" t="s">
        <v>40</v>
      </c>
      <c r="C784" s="90"/>
      <c r="D784" s="90"/>
      <c r="E784" s="90"/>
      <c r="F784" s="91"/>
      <c r="G784" s="91"/>
    </row>
    <row r="785" spans="1:7" ht="24.6" customHeight="1">
      <c r="A785" s="11"/>
      <c r="B785" s="47"/>
      <c r="C785" s="86"/>
      <c r="D785" s="86"/>
      <c r="E785" s="86"/>
      <c r="F785" s="12"/>
      <c r="G785" s="12"/>
    </row>
    <row r="786" spans="1:7" s="111" customFormat="1" ht="20.399999999999999" customHeight="1">
      <c r="A786" s="129" t="s">
        <v>197</v>
      </c>
      <c r="B786" s="130" t="s">
        <v>40</v>
      </c>
      <c r="C786" s="31"/>
      <c r="D786" s="31"/>
      <c r="E786" s="31"/>
      <c r="F786" s="91"/>
      <c r="G786" s="91"/>
    </row>
    <row r="787" spans="1:7" ht="29.4" customHeight="1">
      <c r="A787" s="11"/>
      <c r="B787" s="47"/>
      <c r="C787" s="86"/>
      <c r="D787" s="86"/>
      <c r="E787" s="86"/>
      <c r="F787" s="12"/>
      <c r="G787" s="12"/>
    </row>
    <row r="788" spans="1:7" s="111" customFormat="1" ht="42.6" customHeight="1">
      <c r="A788" s="129" t="s">
        <v>198</v>
      </c>
      <c r="B788" s="130" t="s">
        <v>40</v>
      </c>
      <c r="C788" s="31"/>
      <c r="D788" s="31"/>
      <c r="E788" s="31"/>
      <c r="F788" s="91"/>
      <c r="G788" s="91"/>
    </row>
    <row r="789" spans="1:7" ht="21.75" customHeight="1">
      <c r="A789" s="11"/>
      <c r="B789" s="47"/>
      <c r="C789" s="86"/>
      <c r="D789" s="86"/>
      <c r="E789" s="86"/>
      <c r="F789" s="12"/>
      <c r="G789" s="12"/>
    </row>
    <row r="790" spans="1:7" s="111" customFormat="1" ht="44.4" customHeight="1">
      <c r="A790" s="129" t="s">
        <v>199</v>
      </c>
      <c r="B790" s="130" t="s">
        <v>40</v>
      </c>
      <c r="C790" s="31"/>
      <c r="D790" s="31"/>
      <c r="E790" s="31"/>
      <c r="F790" s="91"/>
      <c r="G790" s="91"/>
    </row>
    <row r="791" spans="1:7" ht="19.8" customHeight="1">
      <c r="A791" s="11"/>
      <c r="B791" s="38"/>
      <c r="C791" s="86"/>
      <c r="D791" s="86"/>
      <c r="E791" s="86"/>
      <c r="F791" s="12"/>
      <c r="G791" s="12"/>
    </row>
    <row r="792" spans="1:7" s="111" customFormat="1" ht="31.5" customHeight="1">
      <c r="A792" s="133" t="s">
        <v>200</v>
      </c>
      <c r="B792" s="130" t="s">
        <v>40</v>
      </c>
      <c r="C792" s="31"/>
      <c r="D792" s="31"/>
      <c r="E792" s="31"/>
      <c r="F792" s="91"/>
      <c r="G792" s="91"/>
    </row>
    <row r="793" spans="1:7" ht="15.6" customHeight="1">
      <c r="A793" s="11"/>
      <c r="B793" s="38"/>
      <c r="C793" s="86"/>
      <c r="D793" s="86"/>
      <c r="E793" s="86"/>
      <c r="F793" s="12"/>
      <c r="G793" s="12"/>
    </row>
    <row r="794" spans="1:7" s="111" customFormat="1" ht="20.399999999999999" customHeight="1">
      <c r="A794" s="150" t="s">
        <v>320</v>
      </c>
      <c r="B794" s="138" t="s">
        <v>40</v>
      </c>
      <c r="C794" s="31">
        <v>154542</v>
      </c>
      <c r="D794" s="31">
        <f>D797+D807+D812</f>
        <v>132848</v>
      </c>
      <c r="E794" s="31">
        <f>E797+E807+E812</f>
        <v>135424</v>
      </c>
      <c r="F794" s="31">
        <f>F797+F807+F812</f>
        <v>137946</v>
      </c>
      <c r="G794" s="31">
        <f>G797+G807+G812</f>
        <v>140671</v>
      </c>
    </row>
    <row r="795" spans="1:7" ht="28.8" customHeight="1">
      <c r="A795" s="52" t="s">
        <v>94</v>
      </c>
      <c r="B795" s="83"/>
      <c r="C795" s="11"/>
      <c r="D795" s="11"/>
      <c r="E795" s="11"/>
      <c r="F795" s="12"/>
      <c r="G795" s="12"/>
    </row>
    <row r="796" spans="1:7" ht="15.75" hidden="1" customHeight="1">
      <c r="A796" s="51" t="s">
        <v>186</v>
      </c>
      <c r="B796" s="83" t="s">
        <v>40</v>
      </c>
      <c r="C796" s="11"/>
      <c r="D796" s="11"/>
      <c r="E796" s="11"/>
      <c r="F796" s="12"/>
      <c r="G796" s="12"/>
    </row>
    <row r="797" spans="1:7" ht="32.4" customHeight="1">
      <c r="A797" s="129" t="s">
        <v>186</v>
      </c>
      <c r="B797" s="138" t="s">
        <v>40</v>
      </c>
      <c r="C797" s="31">
        <v>153486</v>
      </c>
      <c r="D797" s="31">
        <f>D798+D799+D800</f>
        <v>131852</v>
      </c>
      <c r="E797" s="31">
        <f>E798+E799+E800</f>
        <v>134429</v>
      </c>
      <c r="F797" s="31">
        <f>F798+F799+F800</f>
        <v>136955</v>
      </c>
      <c r="G797" s="31">
        <f>G798+G799+G800</f>
        <v>139580</v>
      </c>
    </row>
    <row r="798" spans="1:7" ht="27" customHeight="1">
      <c r="A798" s="51" t="s">
        <v>264</v>
      </c>
      <c r="B798" s="141" t="s">
        <v>40</v>
      </c>
      <c r="C798" s="134">
        <v>143048</v>
      </c>
      <c r="D798" s="134">
        <v>121352</v>
      </c>
      <c r="E798" s="134">
        <v>123779</v>
      </c>
      <c r="F798" s="134">
        <v>126255</v>
      </c>
      <c r="G798" s="134">
        <v>128780</v>
      </c>
    </row>
    <row r="799" spans="1:7" ht="17.399999999999999" customHeight="1">
      <c r="A799" s="51" t="s">
        <v>268</v>
      </c>
      <c r="B799" s="141" t="s">
        <v>40</v>
      </c>
      <c r="C799" s="134">
        <v>10438</v>
      </c>
      <c r="D799" s="134">
        <v>10500</v>
      </c>
      <c r="E799" s="134">
        <v>10650</v>
      </c>
      <c r="F799" s="134">
        <v>10700</v>
      </c>
      <c r="G799" s="134">
        <v>10800</v>
      </c>
    </row>
    <row r="800" spans="1:7" ht="27" customHeight="1">
      <c r="A800" s="51" t="s">
        <v>286</v>
      </c>
      <c r="B800" s="141" t="s">
        <v>40</v>
      </c>
      <c r="C800" s="134">
        <v>0</v>
      </c>
      <c r="D800" s="134">
        <v>0</v>
      </c>
      <c r="E800" s="134">
        <v>0</v>
      </c>
      <c r="F800" s="134">
        <v>0</v>
      </c>
      <c r="G800" s="134">
        <v>0</v>
      </c>
    </row>
    <row r="801" spans="1:7" s="111" customFormat="1" ht="19.5" customHeight="1">
      <c r="A801" s="129" t="s">
        <v>205</v>
      </c>
      <c r="B801" s="138" t="s">
        <v>40</v>
      </c>
      <c r="C801" s="90"/>
      <c r="D801" s="90"/>
      <c r="E801" s="90"/>
      <c r="F801" s="91"/>
      <c r="G801" s="91"/>
    </row>
    <row r="802" spans="1:7" ht="19.8" customHeight="1">
      <c r="A802" s="11"/>
      <c r="B802" s="83"/>
      <c r="C802" s="11"/>
      <c r="D802" s="11"/>
      <c r="E802" s="11"/>
      <c r="F802" s="12"/>
      <c r="G802" s="12"/>
    </row>
    <row r="803" spans="1:7" s="111" customFormat="1" ht="23.4" customHeight="1">
      <c r="A803" s="129" t="s">
        <v>187</v>
      </c>
      <c r="B803" s="138" t="s">
        <v>40</v>
      </c>
      <c r="C803" s="90"/>
      <c r="D803" s="90"/>
      <c r="E803" s="90"/>
      <c r="F803" s="91"/>
      <c r="G803" s="91"/>
    </row>
    <row r="804" spans="1:7" ht="17.399999999999999" customHeight="1">
      <c r="A804" s="11"/>
      <c r="B804" s="83"/>
      <c r="C804" s="11"/>
      <c r="D804" s="11"/>
      <c r="E804" s="11"/>
      <c r="F804" s="12"/>
      <c r="G804" s="12"/>
    </row>
    <row r="805" spans="1:7" s="111" customFormat="1" ht="45.75" customHeight="1">
      <c r="A805" s="129" t="s">
        <v>202</v>
      </c>
      <c r="B805" s="138" t="s">
        <v>40</v>
      </c>
      <c r="C805" s="90"/>
      <c r="D805" s="90"/>
      <c r="E805" s="90"/>
      <c r="F805" s="91"/>
      <c r="G805" s="91"/>
    </row>
    <row r="806" spans="1:7" ht="20.25" customHeight="1">
      <c r="A806" s="11"/>
      <c r="B806" s="83"/>
      <c r="C806" s="11"/>
      <c r="D806" s="11"/>
      <c r="E806" s="11"/>
      <c r="F806" s="12"/>
      <c r="G806" s="12"/>
    </row>
    <row r="807" spans="1:7" s="111" customFormat="1" ht="58.2" customHeight="1">
      <c r="A807" s="133" t="s">
        <v>201</v>
      </c>
      <c r="B807" s="138" t="s">
        <v>40</v>
      </c>
      <c r="C807" s="31">
        <v>143</v>
      </c>
      <c r="D807" s="31">
        <f>D809</f>
        <v>86</v>
      </c>
      <c r="E807" s="31">
        <f>E809</f>
        <v>90</v>
      </c>
      <c r="F807" s="31">
        <f>F809</f>
        <v>91</v>
      </c>
      <c r="G807" s="31">
        <f>G809</f>
        <v>191</v>
      </c>
    </row>
    <row r="808" spans="1:7" ht="7.5" hidden="1" customHeight="1">
      <c r="A808" s="11"/>
      <c r="B808" s="83"/>
      <c r="C808" s="11"/>
      <c r="D808" s="11"/>
      <c r="E808" s="11"/>
      <c r="F808" s="12"/>
      <c r="G808" s="12"/>
    </row>
    <row r="809" spans="1:7" ht="18" customHeight="1">
      <c r="A809" s="53" t="s">
        <v>272</v>
      </c>
      <c r="B809" s="38" t="s">
        <v>40</v>
      </c>
      <c r="C809" s="134">
        <v>143</v>
      </c>
      <c r="D809" s="134">
        <v>86</v>
      </c>
      <c r="E809" s="134">
        <v>90</v>
      </c>
      <c r="F809" s="137">
        <v>91</v>
      </c>
      <c r="G809" s="137">
        <v>191</v>
      </c>
    </row>
    <row r="810" spans="1:7" s="111" customFormat="1" ht="18.600000000000001" customHeight="1">
      <c r="A810" s="129" t="s">
        <v>188</v>
      </c>
      <c r="B810" s="138" t="s">
        <v>40</v>
      </c>
      <c r="C810" s="90"/>
      <c r="D810" s="90"/>
      <c r="E810" s="90"/>
      <c r="F810" s="91"/>
      <c r="G810" s="91"/>
    </row>
    <row r="811" spans="1:7" ht="15.6" customHeight="1">
      <c r="A811" s="11"/>
      <c r="B811" s="83"/>
      <c r="C811" s="11"/>
      <c r="D811" s="11"/>
      <c r="E811" s="11"/>
      <c r="F811" s="12"/>
      <c r="G811" s="12"/>
    </row>
    <row r="812" spans="1:7" s="111" customFormat="1" ht="40.950000000000003" customHeight="1">
      <c r="A812" s="129" t="s">
        <v>189</v>
      </c>
      <c r="B812" s="138" t="s">
        <v>40</v>
      </c>
      <c r="C812" s="31">
        <v>913</v>
      </c>
      <c r="D812" s="31">
        <f>D813</f>
        <v>910</v>
      </c>
      <c r="E812" s="31">
        <f>E813</f>
        <v>905</v>
      </c>
      <c r="F812" s="31">
        <f>F813</f>
        <v>900</v>
      </c>
      <c r="G812" s="31">
        <f>G813</f>
        <v>900</v>
      </c>
    </row>
    <row r="813" spans="1:7" s="111" customFormat="1" ht="18" customHeight="1">
      <c r="A813" s="51" t="s">
        <v>273</v>
      </c>
      <c r="B813" s="38" t="s">
        <v>40</v>
      </c>
      <c r="C813" s="134">
        <v>913</v>
      </c>
      <c r="D813" s="134">
        <v>910</v>
      </c>
      <c r="E813" s="134">
        <v>905</v>
      </c>
      <c r="F813" s="134">
        <v>900</v>
      </c>
      <c r="G813" s="134">
        <v>900</v>
      </c>
    </row>
    <row r="814" spans="1:7" s="111" customFormat="1" ht="42" customHeight="1">
      <c r="A814" s="133" t="s">
        <v>191</v>
      </c>
      <c r="B814" s="138" t="s">
        <v>40</v>
      </c>
      <c r="C814" s="90"/>
      <c r="D814" s="90"/>
      <c r="E814" s="90"/>
      <c r="F814" s="91"/>
      <c r="G814" s="91"/>
    </row>
    <row r="815" spans="1:7" ht="20.25" customHeight="1">
      <c r="A815" s="11"/>
      <c r="B815" s="83"/>
      <c r="C815" s="11"/>
      <c r="D815" s="11"/>
      <c r="E815" s="11"/>
      <c r="F815" s="12"/>
      <c r="G815" s="12"/>
    </row>
    <row r="816" spans="1:7" s="111" customFormat="1" ht="18.600000000000001" customHeight="1">
      <c r="A816" s="129" t="s">
        <v>190</v>
      </c>
      <c r="B816" s="138" t="s">
        <v>40</v>
      </c>
      <c r="C816" s="90"/>
      <c r="D816" s="90"/>
      <c r="E816" s="90"/>
      <c r="F816" s="91"/>
      <c r="G816" s="91"/>
    </row>
    <row r="817" spans="1:7" ht="21.75" customHeight="1">
      <c r="A817" s="11"/>
      <c r="B817" s="83"/>
      <c r="C817" s="11"/>
      <c r="D817" s="11"/>
      <c r="E817" s="11"/>
      <c r="F817" s="12"/>
      <c r="G817" s="12"/>
    </row>
    <row r="818" spans="1:7" s="111" customFormat="1" ht="29.4" customHeight="1">
      <c r="A818" s="129" t="s">
        <v>192</v>
      </c>
      <c r="B818" s="138" t="s">
        <v>40</v>
      </c>
      <c r="C818" s="90"/>
      <c r="D818" s="90"/>
      <c r="E818" s="90"/>
      <c r="F818" s="91"/>
      <c r="G818" s="91"/>
    </row>
    <row r="819" spans="1:7" ht="21" customHeight="1">
      <c r="A819" s="11"/>
      <c r="B819" s="83"/>
      <c r="C819" s="11"/>
      <c r="D819" s="11"/>
      <c r="E819" s="11"/>
      <c r="F819" s="12"/>
      <c r="G819" s="12"/>
    </row>
    <row r="820" spans="1:7" s="111" customFormat="1" ht="29.4" customHeight="1">
      <c r="A820" s="133" t="s">
        <v>193</v>
      </c>
      <c r="B820" s="138" t="s">
        <v>40</v>
      </c>
      <c r="C820" s="90"/>
      <c r="D820" s="90"/>
      <c r="E820" s="90"/>
      <c r="F820" s="91"/>
      <c r="G820" s="91"/>
    </row>
    <row r="821" spans="1:7" ht="18.75" customHeight="1">
      <c r="A821" s="11"/>
      <c r="B821" s="83"/>
      <c r="C821" s="11"/>
      <c r="D821" s="11"/>
      <c r="E821" s="11"/>
      <c r="F821" s="12"/>
      <c r="G821" s="12"/>
    </row>
    <row r="822" spans="1:7" s="111" customFormat="1" ht="32.25" customHeight="1">
      <c r="A822" s="129" t="s">
        <v>194</v>
      </c>
      <c r="B822" s="138" t="s">
        <v>40</v>
      </c>
      <c r="C822" s="90"/>
      <c r="D822" s="90"/>
      <c r="E822" s="90"/>
      <c r="F822" s="91"/>
      <c r="G822" s="91"/>
    </row>
    <row r="823" spans="1:7" ht="23.25" customHeight="1">
      <c r="A823" s="11"/>
      <c r="B823" s="83"/>
      <c r="C823" s="11"/>
      <c r="D823" s="11"/>
      <c r="E823" s="11"/>
      <c r="F823" s="12"/>
      <c r="G823" s="12"/>
    </row>
    <row r="824" spans="1:7" s="111" customFormat="1" ht="31.5" customHeight="1">
      <c r="A824" s="133" t="s">
        <v>203</v>
      </c>
      <c r="B824" s="138" t="s">
        <v>40</v>
      </c>
      <c r="C824" s="90"/>
      <c r="D824" s="90"/>
      <c r="E824" s="90"/>
      <c r="F824" s="91"/>
      <c r="G824" s="91"/>
    </row>
    <row r="825" spans="1:7" ht="21.75" customHeight="1">
      <c r="A825" s="11"/>
      <c r="B825" s="83"/>
      <c r="C825" s="11"/>
      <c r="D825" s="11"/>
      <c r="E825" s="11"/>
      <c r="F825" s="12"/>
      <c r="G825" s="12"/>
    </row>
    <row r="826" spans="1:7" ht="39" customHeight="1">
      <c r="A826" s="129" t="s">
        <v>195</v>
      </c>
      <c r="B826" s="83" t="s">
        <v>40</v>
      </c>
      <c r="C826" s="11"/>
      <c r="D826" s="11"/>
      <c r="E826" s="11"/>
      <c r="F826" s="12"/>
      <c r="G826" s="12"/>
    </row>
    <row r="827" spans="1:7" ht="21.75" customHeight="1">
      <c r="A827" s="11"/>
      <c r="B827" s="83"/>
      <c r="C827" s="11"/>
      <c r="D827" s="11"/>
      <c r="E827" s="11"/>
      <c r="F827" s="12"/>
      <c r="G827" s="12"/>
    </row>
    <row r="828" spans="1:7" s="111" customFormat="1" ht="41.4" customHeight="1">
      <c r="A828" s="133" t="s">
        <v>196</v>
      </c>
      <c r="B828" s="130" t="s">
        <v>40</v>
      </c>
      <c r="C828" s="90"/>
      <c r="D828" s="90"/>
      <c r="E828" s="90"/>
      <c r="F828" s="91"/>
      <c r="G828" s="91"/>
    </row>
    <row r="829" spans="1:7" ht="21.75" customHeight="1">
      <c r="A829" s="11"/>
      <c r="B829" s="47"/>
      <c r="C829" s="86"/>
      <c r="D829" s="86"/>
      <c r="E829" s="86"/>
      <c r="F829" s="12"/>
      <c r="G829" s="12"/>
    </row>
    <row r="830" spans="1:7" s="111" customFormat="1" ht="15" customHeight="1">
      <c r="A830" s="129" t="s">
        <v>197</v>
      </c>
      <c r="B830" s="130" t="s">
        <v>40</v>
      </c>
      <c r="C830" s="31"/>
      <c r="D830" s="31"/>
      <c r="E830" s="31"/>
      <c r="F830" s="91"/>
      <c r="G830" s="91"/>
    </row>
    <row r="831" spans="1:7" ht="25.95" customHeight="1">
      <c r="A831" s="11"/>
      <c r="B831" s="47"/>
      <c r="C831" s="86"/>
      <c r="D831" s="86"/>
      <c r="E831" s="86"/>
      <c r="F831" s="12"/>
      <c r="G831" s="12"/>
    </row>
    <row r="832" spans="1:7" s="111" customFormat="1" ht="41.4" customHeight="1">
      <c r="A832" s="129" t="s">
        <v>198</v>
      </c>
      <c r="B832" s="130" t="s">
        <v>40</v>
      </c>
      <c r="C832" s="31"/>
      <c r="D832" s="31"/>
      <c r="E832" s="31"/>
      <c r="F832" s="91"/>
      <c r="G832" s="91"/>
    </row>
    <row r="833" spans="1:7" ht="22.2" customHeight="1">
      <c r="A833" s="11"/>
      <c r="B833" s="47"/>
      <c r="C833" s="86"/>
      <c r="D833" s="86"/>
      <c r="E833" s="86"/>
      <c r="F833" s="12"/>
      <c r="G833" s="12"/>
    </row>
    <row r="834" spans="1:7" s="111" customFormat="1" ht="47.25" customHeight="1">
      <c r="A834" s="129" t="s">
        <v>199</v>
      </c>
      <c r="B834" s="130" t="s">
        <v>40</v>
      </c>
      <c r="C834" s="31"/>
      <c r="D834" s="31"/>
      <c r="E834" s="31"/>
      <c r="F834" s="91"/>
      <c r="G834" s="91"/>
    </row>
    <row r="835" spans="1:7" ht="20.25" customHeight="1">
      <c r="A835" s="11"/>
      <c r="B835" s="38"/>
      <c r="C835" s="86"/>
      <c r="D835" s="86"/>
      <c r="E835" s="86"/>
      <c r="F835" s="12"/>
      <c r="G835" s="12"/>
    </row>
    <row r="836" spans="1:7" s="111" customFormat="1" ht="27.6" customHeight="1">
      <c r="A836" s="133" t="s">
        <v>200</v>
      </c>
      <c r="B836" s="130" t="s">
        <v>40</v>
      </c>
      <c r="C836" s="31"/>
      <c r="D836" s="31"/>
      <c r="E836" s="31"/>
      <c r="F836" s="91"/>
      <c r="G836" s="91"/>
    </row>
    <row r="837" spans="1:7" ht="20.25" customHeight="1">
      <c r="A837" s="11"/>
      <c r="B837" s="38"/>
      <c r="C837" s="86"/>
      <c r="D837" s="86"/>
      <c r="E837" s="86"/>
      <c r="F837" s="12"/>
      <c r="G837" s="12"/>
    </row>
    <row r="838" spans="1:7" ht="20.25" customHeight="1">
      <c r="A838" s="195" t="s">
        <v>98</v>
      </c>
      <c r="B838" s="195"/>
      <c r="C838" s="195"/>
      <c r="D838" s="195"/>
      <c r="E838" s="195"/>
      <c r="F838" s="195"/>
      <c r="G838" s="195"/>
    </row>
    <row r="839" spans="1:7" ht="43.2" customHeight="1">
      <c r="A839" s="90" t="s">
        <v>110</v>
      </c>
      <c r="B839" s="138" t="s">
        <v>40</v>
      </c>
      <c r="C839" s="31">
        <f>C841+C842+C843+C844+C845+C846+C847+C848+C849+C850+C851+C852+C853+C854+C855+C856</f>
        <v>127825.5</v>
      </c>
      <c r="D839" s="31">
        <f>D841+D842+D843+D844+D845+D846+D847+D848+D849+D850+D851+D852+D853+D854+D855+D856</f>
        <v>141162.20000000001</v>
      </c>
      <c r="E839" s="31">
        <f>E841+E842+E843+E844+E845+E846+E847+E848+E849+E850+E851+E852+E853+E854+E855+E856</f>
        <v>149477.79999999999</v>
      </c>
      <c r="F839" s="31">
        <f>F841+F842+F843+F844+F845+F846+F847+F848+F849+F850+F851+F852+F853+F854+F855+F856</f>
        <v>158095.29999999999</v>
      </c>
      <c r="G839" s="31">
        <f>G841+G842+G843+G844+G845+G846+G847+G848+G849+G850+G851+G852+G853+G854+G855+G856</f>
        <v>166383.5</v>
      </c>
    </row>
    <row r="840" spans="1:7" ht="34.950000000000003" customHeight="1">
      <c r="A840" s="52" t="s">
        <v>99</v>
      </c>
      <c r="B840" s="83"/>
      <c r="C840" s="134"/>
      <c r="D840" s="134"/>
      <c r="E840" s="134"/>
      <c r="F840" s="134"/>
      <c r="G840" s="134"/>
    </row>
    <row r="841" spans="1:7" ht="18.75" customHeight="1">
      <c r="A841" s="52" t="s">
        <v>122</v>
      </c>
      <c r="B841" s="83" t="s">
        <v>40</v>
      </c>
      <c r="C841" s="167"/>
      <c r="D841" s="167"/>
      <c r="E841" s="167"/>
      <c r="F841" s="167"/>
      <c r="G841" s="167"/>
    </row>
    <row r="842" spans="1:7" ht="22.5" customHeight="1">
      <c r="A842" s="52" t="s">
        <v>101</v>
      </c>
      <c r="B842" s="83" t="s">
        <v>40</v>
      </c>
      <c r="C842" s="134">
        <v>94858.4</v>
      </c>
      <c r="D842" s="134">
        <v>103000</v>
      </c>
      <c r="E842" s="134">
        <v>110210</v>
      </c>
      <c r="F842" s="134">
        <v>117924.7</v>
      </c>
      <c r="G842" s="134">
        <v>125353.9</v>
      </c>
    </row>
    <row r="843" spans="1:7" ht="24.6" customHeight="1">
      <c r="A843" s="52" t="s">
        <v>123</v>
      </c>
      <c r="B843" s="83" t="s">
        <v>40</v>
      </c>
      <c r="C843" s="134"/>
      <c r="D843" s="134"/>
      <c r="E843" s="134"/>
      <c r="F843" s="134"/>
      <c r="G843" s="134"/>
    </row>
    <row r="844" spans="1:7" ht="16.5" customHeight="1">
      <c r="A844" s="52" t="s">
        <v>124</v>
      </c>
      <c r="B844" s="83" t="s">
        <v>40</v>
      </c>
      <c r="C844" s="134">
        <v>7678</v>
      </c>
      <c r="D844" s="134">
        <v>9238.6</v>
      </c>
      <c r="E844" s="134">
        <v>9238.6</v>
      </c>
      <c r="F844" s="134">
        <v>9238.6</v>
      </c>
      <c r="G844" s="134">
        <v>9238.6</v>
      </c>
    </row>
    <row r="845" spans="1:7" ht="42.6" customHeight="1">
      <c r="A845" s="52" t="s">
        <v>100</v>
      </c>
      <c r="B845" s="83" t="s">
        <v>40</v>
      </c>
      <c r="C845" s="134">
        <v>1652.5</v>
      </c>
      <c r="D845" s="134">
        <v>1104</v>
      </c>
      <c r="E845" s="134">
        <v>1105.2</v>
      </c>
      <c r="F845" s="134">
        <v>1127</v>
      </c>
      <c r="G845" s="134">
        <v>1130</v>
      </c>
    </row>
    <row r="846" spans="1:7" ht="17.399999999999999" customHeight="1">
      <c r="A846" s="52" t="s">
        <v>105</v>
      </c>
      <c r="B846" s="83" t="s">
        <v>40</v>
      </c>
      <c r="C846" s="167"/>
      <c r="D846" s="168"/>
      <c r="E846" s="168"/>
      <c r="F846" s="168"/>
      <c r="G846" s="168"/>
    </row>
    <row r="847" spans="1:7" ht="21" customHeight="1">
      <c r="A847" s="52" t="s">
        <v>102</v>
      </c>
      <c r="B847" s="83" t="s">
        <v>40</v>
      </c>
      <c r="C847" s="134">
        <v>11083.6</v>
      </c>
      <c r="D847" s="134">
        <v>12305</v>
      </c>
      <c r="E847" s="134">
        <v>12449</v>
      </c>
      <c r="F847" s="134">
        <v>12449</v>
      </c>
      <c r="G847" s="134">
        <v>12449</v>
      </c>
    </row>
    <row r="848" spans="1:7" ht="23.25" customHeight="1">
      <c r="A848" s="45" t="s">
        <v>152</v>
      </c>
      <c r="B848" s="83" t="s">
        <v>40</v>
      </c>
      <c r="C848" s="167"/>
      <c r="D848" s="168"/>
      <c r="E848" s="168"/>
      <c r="F848" s="168"/>
      <c r="G848" s="168"/>
    </row>
    <row r="849" spans="1:7" ht="31.5" customHeight="1">
      <c r="A849" s="52" t="s">
        <v>107</v>
      </c>
      <c r="B849" s="83" t="s">
        <v>40</v>
      </c>
      <c r="C849" s="134">
        <v>9872</v>
      </c>
      <c r="D849" s="134">
        <v>10250</v>
      </c>
      <c r="E849" s="134">
        <v>11029</v>
      </c>
      <c r="F849" s="134">
        <v>11802</v>
      </c>
      <c r="G849" s="134">
        <v>12628</v>
      </c>
    </row>
    <row r="850" spans="1:7" ht="18.75" customHeight="1">
      <c r="A850" s="52" t="s">
        <v>103</v>
      </c>
      <c r="B850" s="83" t="s">
        <v>40</v>
      </c>
      <c r="C850" s="134">
        <v>-11</v>
      </c>
      <c r="D850" s="134"/>
      <c r="E850" s="134"/>
      <c r="F850" s="134"/>
      <c r="G850" s="134"/>
    </row>
    <row r="851" spans="1:7" ht="23.25" customHeight="1">
      <c r="A851" s="52" t="s">
        <v>104</v>
      </c>
      <c r="B851" s="83" t="s">
        <v>40</v>
      </c>
      <c r="C851" s="134">
        <v>1251.0999999999999</v>
      </c>
      <c r="D851" s="134">
        <v>2834.6</v>
      </c>
      <c r="E851" s="134">
        <v>2900</v>
      </c>
      <c r="F851" s="134">
        <v>2950</v>
      </c>
      <c r="G851" s="134">
        <v>2980</v>
      </c>
    </row>
    <row r="852" spans="1:7" ht="33.75" customHeight="1">
      <c r="A852" s="52" t="s">
        <v>148</v>
      </c>
      <c r="B852" s="83" t="s">
        <v>40</v>
      </c>
      <c r="C852" s="134">
        <v>444.7</v>
      </c>
      <c r="D852" s="134">
        <v>1526</v>
      </c>
      <c r="E852" s="134">
        <v>1642</v>
      </c>
      <c r="F852" s="134">
        <v>1700</v>
      </c>
      <c r="G852" s="134">
        <v>1700</v>
      </c>
    </row>
    <row r="853" spans="1:7" ht="20.25" customHeight="1">
      <c r="A853" s="11" t="s">
        <v>153</v>
      </c>
      <c r="B853" s="83" t="s">
        <v>40</v>
      </c>
      <c r="C853" s="134"/>
      <c r="D853" s="134"/>
      <c r="E853" s="134"/>
      <c r="F853" s="134"/>
      <c r="G853" s="134"/>
    </row>
    <row r="854" spans="1:7" ht="24" customHeight="1">
      <c r="A854" s="52" t="s">
        <v>106</v>
      </c>
      <c r="B854" s="83" t="s">
        <v>40</v>
      </c>
      <c r="C854" s="134">
        <v>996.2</v>
      </c>
      <c r="D854" s="134">
        <v>904</v>
      </c>
      <c r="E854" s="134">
        <v>904</v>
      </c>
      <c r="F854" s="134">
        <v>904</v>
      </c>
      <c r="G854" s="134">
        <v>904</v>
      </c>
    </row>
    <row r="855" spans="1:7" ht="30" customHeight="1">
      <c r="A855" s="52" t="s">
        <v>154</v>
      </c>
      <c r="B855" s="83" t="s">
        <v>40</v>
      </c>
      <c r="C855" s="11"/>
      <c r="D855" s="11"/>
      <c r="E855" s="11"/>
      <c r="F855" s="12"/>
      <c r="G855" s="12"/>
    </row>
    <row r="856" spans="1:7" ht="18.75" customHeight="1">
      <c r="A856" s="11" t="s">
        <v>155</v>
      </c>
      <c r="B856" s="83" t="s">
        <v>40</v>
      </c>
      <c r="C856" s="167"/>
      <c r="D856" s="167"/>
      <c r="E856" s="167"/>
      <c r="F856" s="167"/>
      <c r="G856" s="167"/>
    </row>
    <row r="857" spans="1:7" ht="23.25" customHeight="1">
      <c r="A857" s="179" t="s">
        <v>45</v>
      </c>
      <c r="B857" s="179"/>
      <c r="C857" s="179"/>
      <c r="D857" s="179"/>
      <c r="E857" s="179"/>
      <c r="F857" s="179"/>
      <c r="G857" s="179"/>
    </row>
    <row r="858" spans="1:7" ht="36.75" customHeight="1">
      <c r="A858" s="25" t="s">
        <v>81</v>
      </c>
      <c r="B858" s="34" t="s">
        <v>4</v>
      </c>
      <c r="C858" s="146">
        <v>9052</v>
      </c>
      <c r="D858" s="146">
        <v>9017</v>
      </c>
      <c r="E858" s="146">
        <v>8982</v>
      </c>
      <c r="F858" s="40">
        <v>8947</v>
      </c>
      <c r="G858" s="40">
        <v>8912</v>
      </c>
    </row>
    <row r="859" spans="1:7" ht="30" customHeight="1">
      <c r="A859" s="49" t="s">
        <v>147</v>
      </c>
      <c r="B859" s="83"/>
      <c r="C859" s="31">
        <f>SUM(C861+C868+C870+C874+C876+C878+C880+C882+C884+C886+C888+C890+C892+C894+C896+C898)</f>
        <v>1775</v>
      </c>
      <c r="D859" s="31">
        <f>SUM(D861+D868+D870+D874+D876+D878+D880+D882+D884+D886+D888+D890+D892+D894+D896+D898)</f>
        <v>1763</v>
      </c>
      <c r="E859" s="31">
        <f>SUM(E861+E868+E870+E874+E876+E878+E880+E882+E884+E886+E888+E890+E892+E894+E896+E898)</f>
        <v>1749</v>
      </c>
      <c r="F859" s="31">
        <f>SUM(F861+F868+F870+F874+F876+F878+F880+F882+F884+F886+F888+F890+F892+F894+F896+F898)</f>
        <v>1734</v>
      </c>
      <c r="G859" s="31">
        <f>SUM(G861+G868+G870+G874+G876+G878+G880+G882+G884+G886+G888+G890+G892+G894+G896+G898)</f>
        <v>1716</v>
      </c>
    </row>
    <row r="860" spans="1:7" ht="25.5" customHeight="1">
      <c r="A860" s="63" t="s">
        <v>115</v>
      </c>
      <c r="B860" s="83"/>
      <c r="C860" s="146"/>
      <c r="D860" s="146"/>
      <c r="E860" s="146"/>
      <c r="F860" s="40"/>
      <c r="G860" s="40"/>
    </row>
    <row r="861" spans="1:7" ht="31.5" customHeight="1">
      <c r="A861" s="64" t="s">
        <v>170</v>
      </c>
      <c r="B861" s="65" t="s">
        <v>4</v>
      </c>
      <c r="C861" s="146">
        <v>623</v>
      </c>
      <c r="D861" s="146">
        <v>620</v>
      </c>
      <c r="E861" s="146">
        <v>617</v>
      </c>
      <c r="F861" s="40">
        <v>615</v>
      </c>
      <c r="G861" s="40">
        <v>610</v>
      </c>
    </row>
    <row r="862" spans="1:7" ht="21.75" customHeight="1">
      <c r="A862" s="64" t="s">
        <v>125</v>
      </c>
      <c r="B862" s="65"/>
      <c r="C862" s="146"/>
      <c r="D862" s="146"/>
      <c r="E862" s="146"/>
      <c r="F862" s="40"/>
      <c r="G862" s="40"/>
    </row>
    <row r="863" spans="1:7" ht="16.2" customHeight="1">
      <c r="A863" s="11"/>
      <c r="B863" s="65"/>
      <c r="C863" s="146"/>
      <c r="D863" s="146"/>
      <c r="E863" s="146"/>
      <c r="F863" s="40"/>
      <c r="G863" s="40"/>
    </row>
    <row r="864" spans="1:7" ht="19.8" customHeight="1">
      <c r="A864" s="66" t="s">
        <v>184</v>
      </c>
      <c r="B864" s="65" t="s">
        <v>4</v>
      </c>
      <c r="C864" s="146"/>
      <c r="D864" s="146"/>
      <c r="E864" s="146"/>
      <c r="F864" s="40"/>
      <c r="G864" s="40"/>
    </row>
    <row r="865" spans="1:7" ht="18" customHeight="1">
      <c r="A865" s="11"/>
      <c r="B865" s="65"/>
      <c r="C865" s="146"/>
      <c r="D865" s="146"/>
      <c r="E865" s="146"/>
      <c r="F865" s="40"/>
      <c r="G865" s="40"/>
    </row>
    <row r="866" spans="1:7" ht="20.399999999999999" customHeight="1">
      <c r="A866" s="66" t="s">
        <v>185</v>
      </c>
      <c r="B866" s="65" t="s">
        <v>4</v>
      </c>
      <c r="C866" s="146"/>
      <c r="D866" s="146"/>
      <c r="E866" s="146"/>
      <c r="F866" s="40"/>
      <c r="G866" s="40"/>
    </row>
    <row r="867" spans="1:7" ht="17.399999999999999" customHeight="1">
      <c r="A867" s="11"/>
      <c r="B867" s="65"/>
      <c r="C867" s="146"/>
      <c r="D867" s="146"/>
      <c r="E867" s="146"/>
      <c r="F867" s="40"/>
      <c r="G867" s="40"/>
    </row>
    <row r="868" spans="1:7" ht="34.5" customHeight="1">
      <c r="A868" s="67" t="s">
        <v>168</v>
      </c>
      <c r="B868" s="65" t="s">
        <v>4</v>
      </c>
      <c r="C868" s="146">
        <v>62</v>
      </c>
      <c r="D868" s="146">
        <v>61</v>
      </c>
      <c r="E868" s="146">
        <v>60</v>
      </c>
      <c r="F868" s="40">
        <v>60</v>
      </c>
      <c r="G868" s="40">
        <v>60</v>
      </c>
    </row>
    <row r="869" spans="1:7" ht="13.8" customHeight="1">
      <c r="A869" s="11"/>
      <c r="B869" s="65"/>
      <c r="C869" s="146"/>
      <c r="D869" s="146"/>
      <c r="E869" s="146"/>
      <c r="F869" s="40"/>
      <c r="G869" s="40"/>
    </row>
    <row r="870" spans="1:7" ht="50.25" customHeight="1">
      <c r="A870" s="67" t="s">
        <v>169</v>
      </c>
      <c r="B870" s="65" t="s">
        <v>4</v>
      </c>
      <c r="C870" s="146">
        <v>20</v>
      </c>
      <c r="D870" s="146">
        <v>20</v>
      </c>
      <c r="E870" s="146">
        <v>19</v>
      </c>
      <c r="F870" s="40">
        <v>19</v>
      </c>
      <c r="G870" s="40">
        <v>19</v>
      </c>
    </row>
    <row r="871" spans="1:7" ht="19.8" customHeight="1">
      <c r="A871" s="11"/>
      <c r="B871" s="65"/>
      <c r="C871" s="146"/>
      <c r="D871" s="146"/>
      <c r="E871" s="146"/>
      <c r="F871" s="40"/>
      <c r="G871" s="40"/>
    </row>
    <row r="872" spans="1:7" ht="22.2" customHeight="1">
      <c r="A872" s="68" t="s">
        <v>171</v>
      </c>
      <c r="B872" s="65" t="s">
        <v>4</v>
      </c>
      <c r="C872" s="146"/>
      <c r="D872" s="146"/>
      <c r="E872" s="146"/>
      <c r="F872" s="40"/>
      <c r="G872" s="40"/>
    </row>
    <row r="873" spans="1:7" ht="29.4" customHeight="1">
      <c r="A873" s="11"/>
      <c r="B873" s="65"/>
      <c r="C873" s="146"/>
      <c r="D873" s="146"/>
      <c r="E873" s="146"/>
      <c r="F873" s="40"/>
      <c r="G873" s="40"/>
    </row>
    <row r="874" spans="1:7" ht="33.6" customHeight="1">
      <c r="A874" s="69" t="s">
        <v>172</v>
      </c>
      <c r="B874" s="65" t="s">
        <v>4</v>
      </c>
      <c r="C874" s="146">
        <v>129</v>
      </c>
      <c r="D874" s="146">
        <v>127</v>
      </c>
      <c r="E874" s="146">
        <v>125</v>
      </c>
      <c r="F874" s="40">
        <v>123</v>
      </c>
      <c r="G874" s="40">
        <v>120</v>
      </c>
    </row>
    <row r="875" spans="1:7" ht="15" customHeight="1">
      <c r="A875" s="146"/>
      <c r="B875" s="65"/>
      <c r="C875" s="146"/>
      <c r="D875" s="146"/>
      <c r="E875" s="146"/>
      <c r="F875" s="40"/>
      <c r="G875" s="40"/>
    </row>
    <row r="876" spans="1:7" ht="21.6" customHeight="1">
      <c r="A876" s="68" t="s">
        <v>173</v>
      </c>
      <c r="B876" s="65" t="s">
        <v>4</v>
      </c>
      <c r="C876" s="146">
        <v>55</v>
      </c>
      <c r="D876" s="146">
        <v>55</v>
      </c>
      <c r="E876" s="146">
        <v>55</v>
      </c>
      <c r="F876" s="40">
        <v>54</v>
      </c>
      <c r="G876" s="40">
        <v>54</v>
      </c>
    </row>
    <row r="877" spans="1:7" ht="19.8" customHeight="1">
      <c r="A877" s="146"/>
      <c r="B877" s="65"/>
      <c r="C877" s="146"/>
      <c r="D877" s="146"/>
      <c r="E877" s="146"/>
      <c r="F877" s="40"/>
      <c r="G877" s="40"/>
    </row>
    <row r="878" spans="1:7" ht="29.25" customHeight="1">
      <c r="A878" s="68" t="s">
        <v>174</v>
      </c>
      <c r="B878" s="65" t="s">
        <v>4</v>
      </c>
      <c r="C878" s="146">
        <v>10</v>
      </c>
      <c r="D878" s="146">
        <v>10</v>
      </c>
      <c r="E878" s="146">
        <v>10</v>
      </c>
      <c r="F878" s="40">
        <v>10</v>
      </c>
      <c r="G878" s="40">
        <v>10</v>
      </c>
    </row>
    <row r="879" spans="1:7" ht="11.25" customHeight="1">
      <c r="A879" s="146"/>
      <c r="B879" s="65"/>
      <c r="C879" s="146"/>
      <c r="D879" s="146"/>
      <c r="E879" s="146"/>
      <c r="F879" s="40"/>
      <c r="G879" s="40"/>
    </row>
    <row r="880" spans="1:7" ht="27" customHeight="1">
      <c r="A880" s="68" t="s">
        <v>175</v>
      </c>
      <c r="B880" s="65" t="s">
        <v>4</v>
      </c>
      <c r="C880" s="146">
        <v>11</v>
      </c>
      <c r="D880" s="146">
        <v>11</v>
      </c>
      <c r="E880" s="146">
        <v>11</v>
      </c>
      <c r="F880" s="40">
        <v>10</v>
      </c>
      <c r="G880" s="40">
        <v>10</v>
      </c>
    </row>
    <row r="881" spans="1:7" ht="12.75" customHeight="1">
      <c r="A881" s="146"/>
      <c r="B881" s="65"/>
      <c r="C881" s="146"/>
      <c r="D881" s="146"/>
      <c r="E881" s="146"/>
      <c r="F881" s="40"/>
      <c r="G881" s="40"/>
    </row>
    <row r="882" spans="1:7" ht="20.25" customHeight="1">
      <c r="A882" s="67" t="s">
        <v>176</v>
      </c>
      <c r="B882" s="65" t="s">
        <v>4</v>
      </c>
      <c r="C882" s="146">
        <v>10</v>
      </c>
      <c r="D882" s="146">
        <v>10</v>
      </c>
      <c r="E882" s="146">
        <v>10</v>
      </c>
      <c r="F882" s="40">
        <v>10</v>
      </c>
      <c r="G882" s="40">
        <v>10</v>
      </c>
    </row>
    <row r="883" spans="1:7" ht="11.25" customHeight="1">
      <c r="A883" s="146"/>
      <c r="B883" s="65"/>
      <c r="C883" s="146"/>
      <c r="D883" s="146"/>
      <c r="E883" s="146"/>
      <c r="F883" s="40"/>
      <c r="G883" s="40"/>
    </row>
    <row r="884" spans="1:7" ht="27" customHeight="1">
      <c r="A884" s="68" t="s">
        <v>177</v>
      </c>
      <c r="B884" s="65" t="s">
        <v>4</v>
      </c>
      <c r="C884" s="146">
        <v>6</v>
      </c>
      <c r="D884" s="146">
        <v>6</v>
      </c>
      <c r="E884" s="146">
        <v>6</v>
      </c>
      <c r="F884" s="40">
        <v>6</v>
      </c>
      <c r="G884" s="40">
        <v>6</v>
      </c>
    </row>
    <row r="885" spans="1:7" ht="15" customHeight="1">
      <c r="A885" s="146"/>
      <c r="B885" s="65"/>
      <c r="C885" s="146"/>
      <c r="D885" s="146"/>
      <c r="E885" s="146"/>
      <c r="F885" s="40"/>
      <c r="G885" s="40"/>
    </row>
    <row r="886" spans="1:7" ht="37.5" customHeight="1">
      <c r="A886" s="68" t="s">
        <v>204</v>
      </c>
      <c r="B886" s="65" t="s">
        <v>4</v>
      </c>
      <c r="C886" s="146">
        <v>11</v>
      </c>
      <c r="D886" s="146">
        <v>11</v>
      </c>
      <c r="E886" s="146">
        <v>11</v>
      </c>
      <c r="F886" s="40">
        <v>10</v>
      </c>
      <c r="G886" s="40">
        <v>10</v>
      </c>
    </row>
    <row r="887" spans="1:7" ht="21.6" customHeight="1">
      <c r="A887" s="146"/>
      <c r="B887" s="65"/>
      <c r="C887" s="146"/>
      <c r="D887" s="146"/>
      <c r="E887" s="146"/>
      <c r="F887" s="40"/>
      <c r="G887" s="40"/>
    </row>
    <row r="888" spans="1:7" ht="37.200000000000003" customHeight="1">
      <c r="A888" s="68" t="s">
        <v>178</v>
      </c>
      <c r="B888" s="65" t="s">
        <v>4</v>
      </c>
      <c r="C888" s="146">
        <v>25</v>
      </c>
      <c r="D888" s="146">
        <v>25</v>
      </c>
      <c r="E888" s="146">
        <v>25</v>
      </c>
      <c r="F888" s="40">
        <v>24</v>
      </c>
      <c r="G888" s="40">
        <v>24</v>
      </c>
    </row>
    <row r="889" spans="1:7" ht="15.6" customHeight="1">
      <c r="A889" s="146"/>
      <c r="B889" s="65"/>
      <c r="C889" s="146"/>
      <c r="D889" s="146"/>
      <c r="E889" s="146"/>
      <c r="F889" s="40"/>
      <c r="G889" s="40"/>
    </row>
    <row r="890" spans="1:7" ht="48.6" customHeight="1">
      <c r="A890" s="68" t="s">
        <v>179</v>
      </c>
      <c r="B890" s="65" t="s">
        <v>4</v>
      </c>
      <c r="C890" s="146">
        <v>217</v>
      </c>
      <c r="D890" s="146">
        <v>216</v>
      </c>
      <c r="E890" s="146">
        <v>215</v>
      </c>
      <c r="F890" s="40">
        <v>213</v>
      </c>
      <c r="G890" s="40">
        <v>210</v>
      </c>
    </row>
    <row r="891" spans="1:7" ht="16.2" customHeight="1">
      <c r="A891" s="146"/>
      <c r="B891" s="65"/>
      <c r="C891" s="146"/>
      <c r="D891" s="146"/>
      <c r="E891" s="146"/>
      <c r="F891" s="40"/>
      <c r="G891" s="40"/>
    </row>
    <row r="892" spans="1:7" ht="14.25" customHeight="1">
      <c r="A892" s="68" t="s">
        <v>180</v>
      </c>
      <c r="B892" s="65" t="s">
        <v>4</v>
      </c>
      <c r="C892" s="146">
        <v>314</v>
      </c>
      <c r="D892" s="146">
        <v>312</v>
      </c>
      <c r="E892" s="146">
        <v>310</v>
      </c>
      <c r="F892" s="40">
        <v>308</v>
      </c>
      <c r="G892" s="40">
        <v>305</v>
      </c>
    </row>
    <row r="893" spans="1:7" ht="15" customHeight="1">
      <c r="A893" s="146"/>
      <c r="B893" s="65"/>
      <c r="C893" s="146"/>
      <c r="D893" s="146"/>
      <c r="E893" s="146"/>
      <c r="F893" s="40"/>
      <c r="G893" s="40"/>
    </row>
    <row r="894" spans="1:7" ht="37.799999999999997" customHeight="1">
      <c r="A894" s="68" t="s">
        <v>181</v>
      </c>
      <c r="B894" s="65" t="s">
        <v>4</v>
      </c>
      <c r="C894" s="146">
        <v>230</v>
      </c>
      <c r="D894" s="146">
        <v>228</v>
      </c>
      <c r="E894" s="146">
        <v>225</v>
      </c>
      <c r="F894" s="40">
        <v>223</v>
      </c>
      <c r="G894" s="40">
        <v>220</v>
      </c>
    </row>
    <row r="895" spans="1:7" ht="15" customHeight="1">
      <c r="A895" s="146"/>
      <c r="B895" s="65"/>
      <c r="C895" s="146"/>
      <c r="D895" s="146"/>
      <c r="E895" s="146"/>
      <c r="F895" s="40"/>
      <c r="G895" s="40"/>
    </row>
    <row r="896" spans="1:7" ht="28.2" customHeight="1">
      <c r="A896" s="68" t="s">
        <v>182</v>
      </c>
      <c r="B896" s="65" t="s">
        <v>4</v>
      </c>
      <c r="C896" s="146">
        <v>40</v>
      </c>
      <c r="D896" s="146">
        <v>39</v>
      </c>
      <c r="E896" s="146">
        <v>38</v>
      </c>
      <c r="F896" s="40">
        <v>37</v>
      </c>
      <c r="G896" s="40">
        <v>36</v>
      </c>
    </row>
    <row r="897" spans="1:12" ht="21" customHeight="1">
      <c r="A897" s="146"/>
      <c r="B897" s="65"/>
      <c r="C897" s="146"/>
      <c r="D897" s="146"/>
      <c r="E897" s="146"/>
      <c r="F897" s="40"/>
      <c r="G897" s="40"/>
    </row>
    <row r="898" spans="1:12" ht="21" customHeight="1">
      <c r="A898" s="69" t="s">
        <v>183</v>
      </c>
      <c r="B898" s="65" t="s">
        <v>4</v>
      </c>
      <c r="C898" s="146">
        <v>12</v>
      </c>
      <c r="D898" s="146">
        <v>12</v>
      </c>
      <c r="E898" s="146">
        <v>12</v>
      </c>
      <c r="F898" s="40">
        <v>12</v>
      </c>
      <c r="G898" s="40">
        <v>12</v>
      </c>
    </row>
    <row r="899" spans="1:12" ht="15.75" customHeight="1">
      <c r="A899" s="146"/>
      <c r="B899" s="65"/>
      <c r="C899" s="11"/>
      <c r="D899" s="11"/>
      <c r="E899" s="11"/>
      <c r="F899" s="12"/>
      <c r="G899" s="12"/>
    </row>
    <row r="900" spans="1:12" ht="26.4" customHeight="1">
      <c r="A900" s="70" t="s">
        <v>97</v>
      </c>
      <c r="B900" s="65" t="s">
        <v>40</v>
      </c>
      <c r="C900" s="71">
        <f>SUM(C903+C910+C912+C916+C918+C920+C922+C924+C926+C928+C930+C932+C934+C936+C938+C940)</f>
        <v>904776.40000000026</v>
      </c>
      <c r="D900" s="101">
        <f>SUM(D903+D910+D912+D916+D918+D920+D922+D924+D926+D928+D930+D932+D934+D936+D938+D940)</f>
        <v>982587.2000000003</v>
      </c>
      <c r="E900" s="101">
        <f>SUM(E903+E910+E912+E916+E918+E920+E922+E924+E926+E928+E930+E932+E934+E936+E938+E940)</f>
        <v>1051368.3040000002</v>
      </c>
      <c r="F900" s="101">
        <f>SUM(F903+F910+F912+F916+F918+F920+F922+F924+F926+F928+F930+F932+F934+F936+F938+F940)</f>
        <v>1124964.0852799998</v>
      </c>
      <c r="G900" s="101">
        <f>SUM(G903+G910+G912+G916+G918+G920+G922+G924+G926+G928+G930+G932+G934+G936+G938+G940)</f>
        <v>1195836.8226526401</v>
      </c>
      <c r="L900" s="103"/>
    </row>
    <row r="901" spans="1:12" ht="46.2" customHeight="1">
      <c r="A901" s="72" t="s">
        <v>111</v>
      </c>
      <c r="B901" s="83"/>
      <c r="C901" s="71"/>
      <c r="D901" s="71"/>
      <c r="E901" s="71"/>
      <c r="F901" s="146"/>
      <c r="G901" s="146"/>
    </row>
    <row r="902" spans="1:12" ht="8.1" customHeight="1">
      <c r="A902" s="11"/>
      <c r="B902" s="83"/>
      <c r="C902" s="71"/>
      <c r="D902" s="71"/>
      <c r="E902" s="71"/>
      <c r="F902" s="146"/>
      <c r="G902" s="146"/>
    </row>
    <row r="903" spans="1:12" s="111" customFormat="1" ht="33" customHeight="1">
      <c r="A903" s="155" t="s">
        <v>186</v>
      </c>
      <c r="B903" s="152" t="s">
        <v>40</v>
      </c>
      <c r="C903" s="134">
        <v>415165.2</v>
      </c>
      <c r="D903" s="158">
        <v>450869.4</v>
      </c>
      <c r="E903" s="158">
        <f>SUM(D903*107%)</f>
        <v>482430.25800000003</v>
      </c>
      <c r="F903" s="158">
        <f>SUM(E903*107%)</f>
        <v>516200.37606000004</v>
      </c>
      <c r="G903" s="158">
        <f>SUM(F903*106.3%)</f>
        <v>548720.99975178007</v>
      </c>
    </row>
    <row r="904" spans="1:12" ht="21.6" customHeight="1">
      <c r="A904" s="173" t="s">
        <v>125</v>
      </c>
      <c r="B904" s="65"/>
      <c r="C904" s="134"/>
      <c r="D904" s="134"/>
      <c r="E904" s="158"/>
      <c r="F904" s="158"/>
      <c r="G904" s="158"/>
    </row>
    <row r="905" spans="1:12" hidden="1">
      <c r="A905" s="173"/>
      <c r="B905" s="65"/>
      <c r="C905" s="134"/>
      <c r="D905" s="134"/>
      <c r="E905" s="158"/>
      <c r="F905" s="158"/>
      <c r="G905" s="158"/>
    </row>
    <row r="906" spans="1:12" s="111" customFormat="1" ht="19.5" customHeight="1">
      <c r="A906" s="151" t="s">
        <v>321</v>
      </c>
      <c r="B906" s="152" t="s">
        <v>40</v>
      </c>
      <c r="C906" s="134"/>
      <c r="D906" s="134"/>
      <c r="E906" s="158"/>
      <c r="F906" s="158"/>
      <c r="G906" s="158"/>
    </row>
    <row r="907" spans="1:12" ht="18" customHeight="1">
      <c r="A907" s="7"/>
      <c r="B907" s="65"/>
      <c r="C907" s="134"/>
      <c r="D907" s="134"/>
      <c r="E907" s="158"/>
      <c r="F907" s="158"/>
      <c r="G907" s="158"/>
    </row>
    <row r="908" spans="1:12" s="111" customFormat="1" ht="22.5" customHeight="1">
      <c r="A908" s="153" t="s">
        <v>187</v>
      </c>
      <c r="B908" s="152" t="s">
        <v>40</v>
      </c>
      <c r="C908" s="134"/>
      <c r="D908" s="134"/>
      <c r="E908" s="158"/>
      <c r="F908" s="158"/>
      <c r="G908" s="158"/>
    </row>
    <row r="909" spans="1:12" ht="21.6" customHeight="1">
      <c r="A909" s="146"/>
      <c r="B909" s="65"/>
      <c r="C909" s="134"/>
      <c r="D909" s="134"/>
      <c r="E909" s="158"/>
      <c r="F909" s="158"/>
      <c r="G909" s="158"/>
    </row>
    <row r="910" spans="1:12" ht="40.200000000000003" customHeight="1">
      <c r="A910" s="154" t="s">
        <v>168</v>
      </c>
      <c r="B910" s="65" t="s">
        <v>40</v>
      </c>
      <c r="C910" s="134">
        <v>32737.5</v>
      </c>
      <c r="D910" s="158">
        <v>35552.9</v>
      </c>
      <c r="E910" s="158">
        <f>SUM(D910*107%)</f>
        <v>38041.603000000003</v>
      </c>
      <c r="F910" s="158">
        <f>SUM(E910*107%)</f>
        <v>40704.515210000005</v>
      </c>
      <c r="G910" s="158">
        <f>SUM(F910*106.3%)</f>
        <v>43268.899668230006</v>
      </c>
    </row>
    <row r="911" spans="1:12" ht="21.6" customHeight="1">
      <c r="A911" s="146"/>
      <c r="B911" s="65"/>
      <c r="C911" s="134"/>
      <c r="D911" s="134"/>
      <c r="E911" s="158"/>
      <c r="F911" s="158"/>
      <c r="G911" s="158"/>
    </row>
    <row r="912" spans="1:12" s="111" customFormat="1" ht="55.5" customHeight="1">
      <c r="A912" s="154" t="s">
        <v>169</v>
      </c>
      <c r="B912" s="152" t="s">
        <v>40</v>
      </c>
      <c r="C912" s="134">
        <v>5707.7</v>
      </c>
      <c r="D912" s="158">
        <v>6198.6</v>
      </c>
      <c r="E912" s="158">
        <f>SUM(D912*107%)</f>
        <v>6632.5020000000004</v>
      </c>
      <c r="F912" s="158">
        <f>SUM(E912*107%)</f>
        <v>7096.7771400000011</v>
      </c>
      <c r="G912" s="158">
        <f>SUM(F912*106.3%)</f>
        <v>7543.874099820001</v>
      </c>
    </row>
    <row r="913" spans="1:7" ht="19.95" customHeight="1">
      <c r="A913" s="146"/>
      <c r="B913" s="65"/>
      <c r="C913" s="134"/>
      <c r="D913" s="134"/>
      <c r="E913" s="158"/>
      <c r="F913" s="158"/>
      <c r="G913" s="158"/>
    </row>
    <row r="914" spans="1:7" s="111" customFormat="1" ht="21" customHeight="1">
      <c r="A914" s="154" t="s">
        <v>188</v>
      </c>
      <c r="B914" s="152" t="s">
        <v>40</v>
      </c>
      <c r="C914" s="134"/>
      <c r="D914" s="134"/>
      <c r="E914" s="158"/>
      <c r="F914" s="158"/>
      <c r="G914" s="158"/>
    </row>
    <row r="915" spans="1:7">
      <c r="A915" s="146"/>
      <c r="B915" s="65"/>
      <c r="C915" s="134"/>
      <c r="D915" s="134"/>
      <c r="E915" s="158"/>
      <c r="F915" s="158"/>
      <c r="G915" s="158"/>
    </row>
    <row r="916" spans="1:7" s="111" customFormat="1" ht="41.4">
      <c r="A916" s="155" t="s">
        <v>189</v>
      </c>
      <c r="B916" s="152" t="s">
        <v>40</v>
      </c>
      <c r="C916" s="134">
        <v>44849.8</v>
      </c>
      <c r="D916" s="158">
        <v>48706.9</v>
      </c>
      <c r="E916" s="158">
        <f>SUM(D916*107%)</f>
        <v>52116.383000000002</v>
      </c>
      <c r="F916" s="158">
        <f>SUM(E916*107%)</f>
        <v>55764.529810000007</v>
      </c>
      <c r="G916" s="158">
        <f>SUM(F916*106.3%)</f>
        <v>59277.695188030004</v>
      </c>
    </row>
    <row r="917" spans="1:7" ht="21" customHeight="1">
      <c r="A917" s="146"/>
      <c r="B917" s="83"/>
      <c r="C917" s="134"/>
      <c r="D917" s="134"/>
      <c r="E917" s="158"/>
      <c r="F917" s="158"/>
      <c r="G917" s="158"/>
    </row>
    <row r="918" spans="1:7" s="111" customFormat="1" ht="20.25" customHeight="1">
      <c r="A918" s="154" t="s">
        <v>190</v>
      </c>
      <c r="B918" s="152" t="s">
        <v>40</v>
      </c>
      <c r="C918" s="134">
        <v>16256.4</v>
      </c>
      <c r="D918" s="158">
        <v>17654.400000000001</v>
      </c>
      <c r="E918" s="158">
        <f>SUM(D918*107%)</f>
        <v>18890.208000000002</v>
      </c>
      <c r="F918" s="158">
        <f>SUM(E918*107%)</f>
        <v>20212.522560000005</v>
      </c>
      <c r="G918" s="158">
        <f>SUM(F918*106.3%)</f>
        <v>21485.911481280003</v>
      </c>
    </row>
    <row r="919" spans="1:7" ht="30" customHeight="1">
      <c r="A919" s="146"/>
      <c r="B919" s="83"/>
      <c r="C919" s="134"/>
      <c r="D919" s="134"/>
      <c r="E919" s="158"/>
      <c r="F919" s="158"/>
      <c r="G919" s="158"/>
    </row>
    <row r="920" spans="1:7" s="111" customFormat="1" ht="27.6">
      <c r="A920" s="154" t="s">
        <v>191</v>
      </c>
      <c r="B920" s="152" t="s">
        <v>40</v>
      </c>
      <c r="C920" s="134">
        <v>3435</v>
      </c>
      <c r="D920" s="158">
        <v>3730.4</v>
      </c>
      <c r="E920" s="158">
        <f>SUM(D920*107%)</f>
        <v>3991.5280000000002</v>
      </c>
      <c r="F920" s="158">
        <f>SUM(E920*107%)</f>
        <v>4270.9349600000005</v>
      </c>
      <c r="G920" s="158">
        <f>SUM(F920*106.3%)</f>
        <v>4540.00386248</v>
      </c>
    </row>
    <row r="921" spans="1:7">
      <c r="A921" s="146"/>
      <c r="C921" s="134"/>
      <c r="D921" s="134"/>
      <c r="E921" s="158"/>
      <c r="F921" s="158"/>
      <c r="G921" s="158"/>
    </row>
    <row r="922" spans="1:7" s="111" customFormat="1" ht="28.95" customHeight="1">
      <c r="A922" s="154" t="s">
        <v>192</v>
      </c>
      <c r="B922" s="152" t="s">
        <v>40</v>
      </c>
      <c r="C922" s="134">
        <v>3824.1</v>
      </c>
      <c r="D922" s="158">
        <v>4153</v>
      </c>
      <c r="E922" s="158">
        <f>SUM(D922*107%)</f>
        <v>4443.71</v>
      </c>
      <c r="F922" s="158">
        <f>SUM(E922*107%)</f>
        <v>4754.7697000000007</v>
      </c>
      <c r="G922" s="158">
        <f>SUM(F922*106.3%)</f>
        <v>5054.3201911000006</v>
      </c>
    </row>
    <row r="923" spans="1:7">
      <c r="A923" s="146"/>
      <c r="B923" s="83"/>
      <c r="C923" s="134"/>
      <c r="D923" s="134"/>
      <c r="E923" s="158"/>
      <c r="F923" s="158"/>
      <c r="G923" s="158"/>
    </row>
    <row r="924" spans="1:7" s="111" customFormat="1">
      <c r="A924" s="154" t="s">
        <v>193</v>
      </c>
      <c r="B924" s="138" t="s">
        <v>40</v>
      </c>
      <c r="C924" s="134">
        <v>3697.3</v>
      </c>
      <c r="D924" s="158">
        <v>4015.3</v>
      </c>
      <c r="E924" s="158">
        <f>SUM(D924*107%)</f>
        <v>4296.3710000000001</v>
      </c>
      <c r="F924" s="158">
        <f>SUM(E924*107%)</f>
        <v>4597.11697</v>
      </c>
      <c r="G924" s="158">
        <f>SUM(F924*106.3%)</f>
        <v>4886.7353391099996</v>
      </c>
    </row>
    <row r="925" spans="1:7" ht="21" customHeight="1">
      <c r="A925" s="146"/>
      <c r="B925" s="1"/>
      <c r="C925" s="134"/>
      <c r="D925" s="134"/>
      <c r="E925" s="158"/>
      <c r="F925" s="158"/>
      <c r="G925" s="158"/>
    </row>
    <row r="926" spans="1:7" s="111" customFormat="1" ht="27.6">
      <c r="A926" s="154" t="s">
        <v>194</v>
      </c>
      <c r="B926" s="152" t="s">
        <v>40</v>
      </c>
      <c r="C926" s="134">
        <v>2350.9</v>
      </c>
      <c r="D926" s="158">
        <v>2553.1</v>
      </c>
      <c r="E926" s="158">
        <f>SUM(D926*107%)</f>
        <v>2731.817</v>
      </c>
      <c r="F926" s="158">
        <f>SUM(E926*107%)</f>
        <v>2923.0441900000001</v>
      </c>
      <c r="G926" s="158">
        <f>SUM(F926*106.3%)</f>
        <v>3107.1959739700001</v>
      </c>
    </row>
    <row r="927" spans="1:7">
      <c r="A927" s="146"/>
      <c r="B927" s="1"/>
      <c r="C927" s="134"/>
      <c r="D927" s="134"/>
      <c r="E927" s="158"/>
      <c r="F927" s="158"/>
      <c r="G927" s="158"/>
    </row>
    <row r="928" spans="1:7" s="111" customFormat="1" ht="27.6">
      <c r="A928" s="154" t="s">
        <v>322</v>
      </c>
      <c r="B928" s="152" t="s">
        <v>40</v>
      </c>
      <c r="C928" s="134">
        <v>5255.8</v>
      </c>
      <c r="D928" s="158">
        <v>5707.8</v>
      </c>
      <c r="E928" s="158">
        <f>SUM(D928*107%)</f>
        <v>6107.3460000000005</v>
      </c>
      <c r="F928" s="158">
        <f>SUM(E928*107%)</f>
        <v>6534.8602200000005</v>
      </c>
      <c r="G928" s="158">
        <f>SUM(F928*106.3%)</f>
        <v>6946.5564138600002</v>
      </c>
    </row>
    <row r="929" spans="1:7" ht="16.2" customHeight="1">
      <c r="A929" s="146"/>
      <c r="B929" s="38"/>
      <c r="C929" s="134"/>
      <c r="D929" s="134"/>
      <c r="E929" s="158"/>
      <c r="F929" s="158"/>
      <c r="G929" s="158"/>
    </row>
    <row r="930" spans="1:7" s="111" customFormat="1" ht="42" customHeight="1">
      <c r="A930" s="154" t="s">
        <v>195</v>
      </c>
      <c r="B930" s="152" t="s">
        <v>40</v>
      </c>
      <c r="C930" s="134">
        <v>7248.9</v>
      </c>
      <c r="D930" s="158">
        <v>7872.3</v>
      </c>
      <c r="E930" s="158">
        <f>SUM(D930*107%)</f>
        <v>8423.3610000000008</v>
      </c>
      <c r="F930" s="158">
        <f>SUM(E930*107%)</f>
        <v>9012.9962700000015</v>
      </c>
      <c r="G930" s="158">
        <f>SUM(F930*106.3%)</f>
        <v>9580.8150350100004</v>
      </c>
    </row>
    <row r="931" spans="1:7">
      <c r="A931" s="146"/>
      <c r="B931" s="38"/>
      <c r="C931" s="134"/>
      <c r="D931" s="134"/>
      <c r="E931" s="158"/>
      <c r="F931" s="158"/>
      <c r="G931" s="158"/>
    </row>
    <row r="932" spans="1:7" s="111" customFormat="1" ht="58.5" customHeight="1">
      <c r="A932" s="154" t="s">
        <v>196</v>
      </c>
      <c r="B932" s="152" t="s">
        <v>40</v>
      </c>
      <c r="C932" s="134">
        <v>127702.8</v>
      </c>
      <c r="D932" s="158">
        <v>138685.20000000001</v>
      </c>
      <c r="E932" s="158">
        <f>SUM(D932*107%)</f>
        <v>148393.16400000002</v>
      </c>
      <c r="F932" s="158">
        <f>SUM(E932*107%)</f>
        <v>158780.68548000004</v>
      </c>
      <c r="G932" s="158">
        <f>SUM(F932*106.3%)</f>
        <v>168783.86866524004</v>
      </c>
    </row>
    <row r="933" spans="1:7" ht="19.5" customHeight="1">
      <c r="A933" s="146"/>
      <c r="B933" s="38"/>
      <c r="C933" s="134"/>
      <c r="D933" s="134"/>
      <c r="E933" s="158"/>
      <c r="F933" s="158"/>
      <c r="G933" s="158"/>
    </row>
    <row r="934" spans="1:7" s="111" customFormat="1">
      <c r="A934" s="154" t="s">
        <v>197</v>
      </c>
      <c r="B934" s="138" t="s">
        <v>40</v>
      </c>
      <c r="C934" s="134">
        <v>133824.5</v>
      </c>
      <c r="D934" s="158">
        <v>145333.4</v>
      </c>
      <c r="E934" s="158">
        <f>SUM(D934*107%)</f>
        <v>155506.73800000001</v>
      </c>
      <c r="F934" s="158">
        <f>SUM(E934*107%)</f>
        <v>166392.20966000002</v>
      </c>
      <c r="G934" s="158">
        <f>SUM(F934*106.3%)</f>
        <v>176874.91886858002</v>
      </c>
    </row>
    <row r="935" spans="1:7">
      <c r="A935" s="146"/>
      <c r="B935" s="38"/>
      <c r="C935" s="134"/>
      <c r="D935" s="134"/>
      <c r="E935" s="158"/>
      <c r="F935" s="158"/>
      <c r="G935" s="158"/>
    </row>
    <row r="936" spans="1:7" s="111" customFormat="1" ht="37.799999999999997" customHeight="1">
      <c r="A936" s="154" t="s">
        <v>198</v>
      </c>
      <c r="B936" s="152" t="s">
        <v>40</v>
      </c>
      <c r="C936" s="134">
        <v>86219.8</v>
      </c>
      <c r="D936" s="158">
        <v>93634.7</v>
      </c>
      <c r="E936" s="158">
        <f>SUM(D936*107%)</f>
        <v>100189.129</v>
      </c>
      <c r="F936" s="158">
        <f>SUM(E936*107%)</f>
        <v>107202.36803000001</v>
      </c>
      <c r="G936" s="158">
        <f>SUM(F936*106.3%)</f>
        <v>113956.11721589</v>
      </c>
    </row>
    <row r="937" spans="1:7" ht="18.75" customHeight="1">
      <c r="A937" s="146"/>
      <c r="B937" s="38"/>
      <c r="C937" s="134"/>
      <c r="D937" s="134"/>
      <c r="E937" s="158"/>
      <c r="F937" s="158"/>
      <c r="G937" s="158"/>
    </row>
    <row r="938" spans="1:7" s="111" customFormat="1" ht="28.2" customHeight="1">
      <c r="A938" s="154" t="s">
        <v>199</v>
      </c>
      <c r="B938" s="152" t="s">
        <v>40</v>
      </c>
      <c r="C938" s="134">
        <v>13551.8</v>
      </c>
      <c r="D938" s="158">
        <v>14717.3</v>
      </c>
      <c r="E938" s="158">
        <f>SUM(D938*107%)</f>
        <v>15747.511</v>
      </c>
      <c r="F938" s="158">
        <f>SUM(E938*107%)</f>
        <v>16849.836770000002</v>
      </c>
      <c r="G938" s="158">
        <f>SUM(F938*106.3%)</f>
        <v>17911.376486510002</v>
      </c>
    </row>
    <row r="939" spans="1:7">
      <c r="A939" s="146"/>
      <c r="B939" s="38"/>
      <c r="C939" s="134"/>
      <c r="D939" s="134"/>
      <c r="E939" s="158"/>
      <c r="F939" s="158"/>
      <c r="G939" s="158"/>
    </row>
    <row r="940" spans="1:7" s="111" customFormat="1" ht="20.399999999999999" customHeight="1">
      <c r="A940" s="155" t="s">
        <v>200</v>
      </c>
      <c r="B940" s="152" t="s">
        <v>40</v>
      </c>
      <c r="C940" s="134">
        <v>2948.9</v>
      </c>
      <c r="D940" s="158">
        <v>3202.5</v>
      </c>
      <c r="E940" s="158">
        <f>SUM(D940*107%)</f>
        <v>3426.6750000000002</v>
      </c>
      <c r="F940" s="158">
        <f>SUM(E940*107%)</f>
        <v>3666.5422500000004</v>
      </c>
      <c r="G940" s="158">
        <f>SUM(F940*106.3%)</f>
        <v>3897.5344117500003</v>
      </c>
    </row>
    <row r="941" spans="1:7" ht="17.25" customHeight="1">
      <c r="A941" s="146"/>
      <c r="B941" s="38"/>
      <c r="C941" s="146"/>
      <c r="D941" s="146"/>
      <c r="E941" s="101"/>
      <c r="F941" s="157"/>
      <c r="G941" s="157"/>
    </row>
    <row r="942" spans="1:7" s="111" customFormat="1" ht="31.2">
      <c r="A942" s="156" t="s">
        <v>323</v>
      </c>
      <c r="B942" s="152" t="s">
        <v>6</v>
      </c>
      <c r="C942" s="101">
        <f>SUM(C900/C859/12*1000)</f>
        <v>42477.765258215972</v>
      </c>
      <c r="D942" s="101">
        <f>SUM(D900/D859/12*1000)</f>
        <v>46444.847797315197</v>
      </c>
      <c r="E942" s="101">
        <f>SUM(E900/E859/12*1000)</f>
        <v>50093.782351820097</v>
      </c>
      <c r="F942" s="101">
        <f>SUM(F900/F859/12*1000)</f>
        <v>54064.017939254125</v>
      </c>
      <c r="G942" s="101">
        <f>SUM(G900/G859/12*1000)</f>
        <v>58072.883772952599</v>
      </c>
    </row>
    <row r="943" spans="1:7" ht="19.5" customHeight="1">
      <c r="A943" s="11" t="s">
        <v>95</v>
      </c>
      <c r="B943" s="83"/>
      <c r="C943" s="146"/>
      <c r="D943" s="146"/>
      <c r="E943" s="146"/>
      <c r="F943" s="146"/>
      <c r="G943" s="146"/>
    </row>
    <row r="944" spans="1:7">
      <c r="A944" s="11"/>
      <c r="B944" s="83"/>
      <c r="C944" s="146"/>
      <c r="D944" s="146"/>
      <c r="E944" s="146"/>
      <c r="F944" s="146"/>
      <c r="G944" s="146"/>
    </row>
    <row r="945" spans="1:7" s="111" customFormat="1" ht="27.6">
      <c r="A945" s="155" t="s">
        <v>186</v>
      </c>
      <c r="B945" s="152" t="s">
        <v>6</v>
      </c>
      <c r="C945" s="158">
        <f>SUM(C903/C861/12*1000)</f>
        <v>55533.0658105939</v>
      </c>
      <c r="D945" s="158">
        <f>SUM(D903/D861/12*1000)</f>
        <v>60600.725806451614</v>
      </c>
      <c r="E945" s="158">
        <f>SUM(E903/E861/12*1000)</f>
        <v>65158.057536466782</v>
      </c>
      <c r="F945" s="158">
        <f>SUM(F903/F861/12*1000)</f>
        <v>69945.850414634158</v>
      </c>
      <c r="G945" s="158">
        <f>SUM(G903/G861/12*1000)</f>
        <v>74961.885211991816</v>
      </c>
    </row>
    <row r="946" spans="1:7">
      <c r="A946" s="52"/>
      <c r="B946" s="83"/>
      <c r="C946" s="158"/>
      <c r="D946" s="134"/>
      <c r="E946" s="134"/>
      <c r="F946" s="134"/>
      <c r="G946" s="134"/>
    </row>
    <row r="947" spans="1:7" s="111" customFormat="1">
      <c r="A947" s="151" t="s">
        <v>321</v>
      </c>
      <c r="B947" s="138" t="s">
        <v>6</v>
      </c>
      <c r="C947" s="158"/>
      <c r="D947" s="134"/>
      <c r="E947" s="134"/>
      <c r="F947" s="134"/>
      <c r="G947" s="134"/>
    </row>
    <row r="948" spans="1:7" ht="15.75" customHeight="1">
      <c r="A948" s="52"/>
      <c r="B948" s="83"/>
      <c r="C948" s="134"/>
      <c r="D948" s="134"/>
      <c r="E948" s="134"/>
      <c r="F948" s="134"/>
      <c r="G948" s="134"/>
    </row>
    <row r="949" spans="1:7" s="111" customFormat="1">
      <c r="A949" s="153" t="s">
        <v>187</v>
      </c>
      <c r="B949" s="138" t="s">
        <v>6</v>
      </c>
      <c r="C949" s="134"/>
      <c r="D949" s="134"/>
      <c r="E949" s="134"/>
      <c r="F949" s="134"/>
      <c r="G949" s="134"/>
    </row>
    <row r="950" spans="1:7">
      <c r="A950" s="52"/>
      <c r="B950" s="83"/>
      <c r="C950" s="134"/>
      <c r="D950" s="134"/>
      <c r="E950" s="134"/>
      <c r="F950" s="134"/>
      <c r="G950" s="134"/>
    </row>
    <row r="951" spans="1:7" s="111" customFormat="1" ht="41.4">
      <c r="A951" s="154" t="s">
        <v>168</v>
      </c>
      <c r="B951" s="152" t="s">
        <v>6</v>
      </c>
      <c r="C951" s="158">
        <f>SUM(C910/C868/12*1000)</f>
        <v>44002.016129032258</v>
      </c>
      <c r="D951" s="158">
        <f>SUM(D910/D868/12*1000)</f>
        <v>48569.535519125689</v>
      </c>
      <c r="E951" s="158">
        <f>SUM(E910/E868/12*1000)</f>
        <v>52835.559722222228</v>
      </c>
      <c r="F951" s="158">
        <f>SUM(F910/F868/12*1000)</f>
        <v>56534.04890277778</v>
      </c>
      <c r="G951" s="158">
        <f>SUM(G910/G868/12*1000)</f>
        <v>60095.693983652789</v>
      </c>
    </row>
    <row r="952" spans="1:7">
      <c r="A952" s="52"/>
      <c r="B952" s="83"/>
      <c r="C952" s="134"/>
      <c r="D952" s="134"/>
      <c r="E952" s="134"/>
      <c r="F952" s="134"/>
      <c r="G952" s="134"/>
    </row>
    <row r="953" spans="1:7" s="111" customFormat="1" ht="54" customHeight="1">
      <c r="A953" s="154" t="s">
        <v>169</v>
      </c>
      <c r="B953" s="152" t="s">
        <v>6</v>
      </c>
      <c r="C953" s="158">
        <f>SUM(C912/C870/12*1000)</f>
        <v>23782.083333333332</v>
      </c>
      <c r="D953" s="158">
        <f>SUM(D912/D870/12*1000)</f>
        <v>25827.5</v>
      </c>
      <c r="E953" s="158">
        <f>SUM(E912/E870/12*1000)</f>
        <v>29089.92105263158</v>
      </c>
      <c r="F953" s="158">
        <f>SUM(F912/F870/12*1000)</f>
        <v>31126.215526315795</v>
      </c>
      <c r="G953" s="158">
        <f>SUM(G912/G870/12*1000)</f>
        <v>33087.167104473687</v>
      </c>
    </row>
    <row r="954" spans="1:7" ht="17.25" customHeight="1">
      <c r="A954" s="52"/>
      <c r="B954" s="83"/>
      <c r="C954" s="134"/>
      <c r="D954" s="134"/>
      <c r="E954" s="134"/>
      <c r="F954" s="134"/>
      <c r="G954" s="134"/>
    </row>
    <row r="955" spans="1:7" s="111" customFormat="1">
      <c r="A955" s="154" t="s">
        <v>188</v>
      </c>
      <c r="B955" s="138" t="s">
        <v>6</v>
      </c>
      <c r="C955" s="134"/>
      <c r="D955" s="134"/>
      <c r="E955" s="134"/>
      <c r="F955" s="134"/>
      <c r="G955" s="134"/>
    </row>
    <row r="956" spans="1:7">
      <c r="A956" s="52"/>
      <c r="B956" s="83"/>
      <c r="C956" s="134"/>
      <c r="D956" s="134"/>
      <c r="E956" s="134"/>
      <c r="F956" s="134"/>
      <c r="G956" s="134"/>
    </row>
    <row r="957" spans="1:7" s="111" customFormat="1" ht="37.950000000000003" customHeight="1">
      <c r="A957" s="155" t="s">
        <v>189</v>
      </c>
      <c r="B957" s="138" t="s">
        <v>6</v>
      </c>
      <c r="C957" s="158">
        <f>SUM(C916/C874/12*1000)</f>
        <v>28972.739018087854</v>
      </c>
      <c r="D957" s="134">
        <v>28667.01</v>
      </c>
      <c r="E957" s="134">
        <v>28667.01</v>
      </c>
      <c r="F957" s="134">
        <v>28667.01</v>
      </c>
      <c r="G957" s="134">
        <v>28667.01</v>
      </c>
    </row>
    <row r="958" spans="1:7">
      <c r="A958" s="52"/>
      <c r="B958" s="83"/>
      <c r="C958" s="134"/>
      <c r="D958" s="134"/>
      <c r="E958" s="134"/>
      <c r="F958" s="134"/>
      <c r="G958" s="134"/>
    </row>
    <row r="959" spans="1:7" s="111" customFormat="1">
      <c r="A959" s="154" t="s">
        <v>190</v>
      </c>
      <c r="B959" s="138" t="s">
        <v>6</v>
      </c>
      <c r="C959" s="158">
        <f>SUM(C918/C876/12*1000)</f>
        <v>24630.909090909088</v>
      </c>
      <c r="D959" s="158">
        <f>SUM(D918/D876/12*1000)</f>
        <v>26749.090909090912</v>
      </c>
      <c r="E959" s="158">
        <f>SUM(E918/E876/12*1000)</f>
        <v>28621.527272727279</v>
      </c>
      <c r="F959" s="158">
        <f>SUM(F918/F876/12*1000)</f>
        <v>31192.164444444454</v>
      </c>
      <c r="G959" s="158">
        <f>SUM(G918/G876/12*1000)</f>
        <v>33157.270804444452</v>
      </c>
    </row>
    <row r="960" spans="1:7" ht="16.5" customHeight="1">
      <c r="A960" s="52"/>
      <c r="B960" s="83"/>
      <c r="C960" s="134"/>
      <c r="D960" s="134"/>
      <c r="E960" s="134"/>
      <c r="F960" s="134"/>
      <c r="G960" s="134"/>
    </row>
    <row r="961" spans="1:7" s="111" customFormat="1" ht="27.6">
      <c r="A961" s="154" t="s">
        <v>191</v>
      </c>
      <c r="B961" s="152" t="s">
        <v>6</v>
      </c>
      <c r="C961" s="134">
        <f>SUM(C920/C878/12*1000)</f>
        <v>28625</v>
      </c>
      <c r="D961" s="158">
        <f>SUM(D920/D878/12*1000)</f>
        <v>31086.666666666668</v>
      </c>
      <c r="E961" s="158">
        <f>SUM(E920/E878/12*1000)</f>
        <v>33262.733333333337</v>
      </c>
      <c r="F961" s="158">
        <f>SUM(F920/F878/12*1000)</f>
        <v>35591.12466666667</v>
      </c>
      <c r="G961" s="158">
        <f>SUM(G920/G878/12*1000)</f>
        <v>37833.365520666666</v>
      </c>
    </row>
    <row r="962" spans="1:7">
      <c r="A962" s="52"/>
      <c r="B962" s="83"/>
      <c r="C962" s="134"/>
      <c r="D962" s="134"/>
      <c r="E962" s="134"/>
      <c r="F962" s="134"/>
      <c r="G962" s="134"/>
    </row>
    <row r="963" spans="1:7" s="111" customFormat="1" ht="31.5" customHeight="1">
      <c r="A963" s="154" t="s">
        <v>192</v>
      </c>
      <c r="B963" s="152" t="s">
        <v>6</v>
      </c>
      <c r="C963" s="158">
        <f>SUM(C922/C880/12*1000)</f>
        <v>28970.454545454544</v>
      </c>
      <c r="D963" s="158">
        <f>SUM(D922/D880/12*1000)</f>
        <v>31462.121212121216</v>
      </c>
      <c r="E963" s="158">
        <f>SUM(E922/E880/12*1000)</f>
        <v>33664.469696969696</v>
      </c>
      <c r="F963" s="158">
        <f>SUM(F922/F880/12*1000)</f>
        <v>39623.080833333341</v>
      </c>
      <c r="G963" s="158">
        <f>SUM(G922/G880/12*1000)</f>
        <v>42119.334925833333</v>
      </c>
    </row>
    <row r="964" spans="1:7">
      <c r="A964" s="52"/>
      <c r="B964" s="83"/>
      <c r="C964" s="134"/>
      <c r="D964" s="134"/>
      <c r="E964" s="134"/>
      <c r="F964" s="134"/>
      <c r="G964" s="134"/>
    </row>
    <row r="965" spans="1:7" s="111" customFormat="1">
      <c r="A965" s="154" t="s">
        <v>193</v>
      </c>
      <c r="B965" s="152" t="s">
        <v>6</v>
      </c>
      <c r="C965" s="158">
        <f>SUM(C924/C882/12*1000)</f>
        <v>30810.833333333336</v>
      </c>
      <c r="D965" s="158">
        <f>SUM(D924/D882/12*1000)</f>
        <v>33460.833333333336</v>
      </c>
      <c r="E965" s="158">
        <f>SUM(E924/E882/12*1000)</f>
        <v>35803.091666666667</v>
      </c>
      <c r="F965" s="158">
        <f>SUM(F924/F882/12*1000)</f>
        <v>38309.308083333337</v>
      </c>
      <c r="G965" s="158">
        <f>SUM(G924/G882/12*1000)</f>
        <v>40722.794492583329</v>
      </c>
    </row>
    <row r="966" spans="1:7" ht="15" customHeight="1">
      <c r="A966" s="52"/>
      <c r="B966" s="83"/>
      <c r="C966" s="134"/>
      <c r="D966" s="134"/>
      <c r="E966" s="134"/>
      <c r="F966" s="134"/>
      <c r="G966" s="134"/>
    </row>
    <row r="967" spans="1:7" s="111" customFormat="1" ht="27.6">
      <c r="A967" s="154" t="s">
        <v>194</v>
      </c>
      <c r="B967" s="152" t="s">
        <v>6</v>
      </c>
      <c r="C967" s="158">
        <f>SUM(C926/C884/12*1000)</f>
        <v>32651.388888888887</v>
      </c>
      <c r="D967" s="158">
        <f>SUM(D926/D884/12*1000)</f>
        <v>35459.722222222219</v>
      </c>
      <c r="E967" s="158">
        <f>SUM(E926/E884/12*1000)</f>
        <v>37941.902777777774</v>
      </c>
      <c r="F967" s="158">
        <f>SUM(F926/F884/12*1000)</f>
        <v>40597.835972222223</v>
      </c>
      <c r="G967" s="158">
        <f>SUM(G926/G884/12*1000)</f>
        <v>43155.499638472225</v>
      </c>
    </row>
    <row r="968" spans="1:7" ht="12.6" customHeight="1">
      <c r="A968" s="52"/>
      <c r="B968" s="83"/>
      <c r="C968" s="134"/>
      <c r="D968" s="134"/>
      <c r="E968" s="134"/>
      <c r="F968" s="134"/>
      <c r="G968" s="134"/>
    </row>
    <row r="969" spans="1:7" s="111" customFormat="1" ht="25.2" customHeight="1">
      <c r="A969" s="154" t="s">
        <v>191</v>
      </c>
      <c r="B969" s="152" t="s">
        <v>6</v>
      </c>
      <c r="C969" s="134"/>
      <c r="D969" s="134"/>
      <c r="E969" s="134"/>
      <c r="F969" s="134"/>
      <c r="G969" s="134"/>
    </row>
    <row r="970" spans="1:7" ht="16.5" customHeight="1">
      <c r="A970" s="68"/>
      <c r="B970" s="65"/>
      <c r="C970" s="134"/>
      <c r="D970" s="134"/>
      <c r="E970" s="134"/>
      <c r="F970" s="134"/>
      <c r="G970" s="134"/>
    </row>
    <row r="971" spans="1:7" s="111" customFormat="1" ht="28.5" customHeight="1">
      <c r="A971" s="154" t="s">
        <v>322</v>
      </c>
      <c r="B971" s="152" t="s">
        <v>6</v>
      </c>
      <c r="C971" s="158">
        <f>SUM(C928/C886/12*1000)</f>
        <v>39816.666666666672</v>
      </c>
      <c r="D971" s="158">
        <f>SUM(D928/D886/12*1000)</f>
        <v>43240.909090909096</v>
      </c>
      <c r="E971" s="158">
        <f>SUM(E928/E886/12*1000)</f>
        <v>46267.772727272728</v>
      </c>
      <c r="F971" s="158">
        <f>SUM(F928/F886/12*1000)</f>
        <v>54457.1685</v>
      </c>
      <c r="G971" s="158">
        <f>SUM(G928/G886/12*1000)</f>
        <v>57887.9701155</v>
      </c>
    </row>
    <row r="972" spans="1:7" ht="19.5" customHeight="1">
      <c r="A972" s="52"/>
      <c r="B972" s="38"/>
      <c r="C972" s="134"/>
      <c r="D972" s="159"/>
      <c r="E972" s="159"/>
      <c r="F972" s="134"/>
      <c r="G972" s="134"/>
    </row>
    <row r="973" spans="1:7" s="111" customFormat="1" ht="42" customHeight="1">
      <c r="A973" s="154" t="s">
        <v>195</v>
      </c>
      <c r="B973" s="152" t="s">
        <v>6</v>
      </c>
      <c r="C973" s="134">
        <f>SUM(C930/C888/12*1000)</f>
        <v>24162.999999999996</v>
      </c>
      <c r="D973" s="134">
        <f>SUM(D930/D888/12*1000)</f>
        <v>26241</v>
      </c>
      <c r="E973" s="158">
        <f>SUM(E930/E888/12*1000)</f>
        <v>28077.870000000003</v>
      </c>
      <c r="F973" s="158">
        <f>SUM(F930/F888/12*1000)</f>
        <v>31295.125937500005</v>
      </c>
      <c r="G973" s="158">
        <f>SUM(G930/G888/12*1000)</f>
        <v>33266.718871562502</v>
      </c>
    </row>
    <row r="974" spans="1:7">
      <c r="A974" s="52"/>
      <c r="B974" s="38"/>
      <c r="C974" s="134"/>
      <c r="D974" s="159"/>
      <c r="E974" s="159"/>
      <c r="F974" s="134"/>
      <c r="G974" s="134"/>
    </row>
    <row r="975" spans="1:7" s="111" customFormat="1" ht="41.4">
      <c r="A975" s="154" t="s">
        <v>196</v>
      </c>
      <c r="B975" s="152" t="s">
        <v>6</v>
      </c>
      <c r="C975" s="158">
        <f>SUM(C932/C890/12*1000)</f>
        <v>49041.013824884794</v>
      </c>
      <c r="D975" s="158">
        <f>SUM(D932/D890/12*1000)</f>
        <v>53505.092592592599</v>
      </c>
      <c r="E975" s="158">
        <f>SUM(E932/E890/12*1000)</f>
        <v>57516.730232558155</v>
      </c>
      <c r="F975" s="158">
        <f>SUM(F932/F890/12*1000)</f>
        <v>62120.768967136173</v>
      </c>
      <c r="G975" s="158">
        <f>SUM(G932/G890/12*1000)</f>
        <v>66977.725660809534</v>
      </c>
    </row>
    <row r="976" spans="1:7">
      <c r="A976" s="52"/>
      <c r="B976" s="38"/>
      <c r="C976" s="134"/>
      <c r="D976" s="159"/>
      <c r="E976" s="159"/>
      <c r="F976" s="134"/>
      <c r="G976" s="134"/>
    </row>
    <row r="977" spans="1:12" s="111" customFormat="1">
      <c r="A977" s="154" t="s">
        <v>197</v>
      </c>
      <c r="B977" s="138" t="s">
        <v>6</v>
      </c>
      <c r="C977" s="158">
        <f>SUM(C934/C892/12*1000)</f>
        <v>35516.056263269638</v>
      </c>
      <c r="D977" s="158">
        <f>SUM(D934/D892/12*1000)</f>
        <v>38817.681623931625</v>
      </c>
      <c r="E977" s="158">
        <f>SUM(E934/E892/12*1000)</f>
        <v>41802.886559139784</v>
      </c>
      <c r="F977" s="158">
        <f>SUM(F934/F892/12*1000)</f>
        <v>45019.537245670996</v>
      </c>
      <c r="G977" s="158">
        <f>SUM(G934/G892/12*1000)</f>
        <v>48326.480565185797</v>
      </c>
    </row>
    <row r="978" spans="1:12">
      <c r="A978" s="52"/>
      <c r="B978" s="38"/>
      <c r="C978" s="158"/>
      <c r="D978" s="159"/>
      <c r="E978" s="159"/>
      <c r="F978" s="134"/>
      <c r="G978" s="134"/>
    </row>
    <row r="979" spans="1:12" s="111" customFormat="1" ht="29.4" customHeight="1">
      <c r="A979" s="154" t="s">
        <v>198</v>
      </c>
      <c r="B979" s="152" t="s">
        <v>6</v>
      </c>
      <c r="C979" s="158">
        <f>SUM(C936/C894/12*1000)</f>
        <v>31239.057971014492</v>
      </c>
      <c r="D979" s="158">
        <f>SUM(D936/D894/12*1000)</f>
        <v>34223.209064327486</v>
      </c>
      <c r="E979" s="158">
        <f>SUM(E936/E894/12*1000)</f>
        <v>37107.084814814822</v>
      </c>
      <c r="F979" s="158">
        <f>SUM(F936/F894/12*1000)</f>
        <v>40060.675646487296</v>
      </c>
      <c r="G979" s="158">
        <f>SUM(G936/G894/12*1000)</f>
        <v>43165.195915109849</v>
      </c>
    </row>
    <row r="980" spans="1:12" ht="13.95" customHeight="1">
      <c r="A980" s="52"/>
      <c r="B980" s="38"/>
      <c r="C980" s="134"/>
      <c r="D980" s="159"/>
      <c r="E980" s="159"/>
      <c r="F980" s="134"/>
      <c r="G980" s="134"/>
    </row>
    <row r="981" spans="1:12" s="111" customFormat="1" ht="34.200000000000003" customHeight="1">
      <c r="A981" s="154" t="s">
        <v>199</v>
      </c>
      <c r="B981" s="152" t="s">
        <v>6</v>
      </c>
      <c r="C981" s="158">
        <f>C938/C896/12*1000</f>
        <v>28232.916666666664</v>
      </c>
      <c r="D981" s="158">
        <f>SUM(D938/D896/12*1000)</f>
        <v>31447.222222222223</v>
      </c>
      <c r="E981" s="158">
        <f>SUM(E938/E896/12*1000)</f>
        <v>34534.015350877191</v>
      </c>
      <c r="F981" s="158">
        <f>SUM(F938/F896/12*1000)</f>
        <v>37950.08281531532</v>
      </c>
      <c r="G981" s="158">
        <f>SUM(G938/G896/12*1000)</f>
        <v>41461.519644699081</v>
      </c>
    </row>
    <row r="982" spans="1:12">
      <c r="A982" s="52"/>
      <c r="B982" s="38"/>
      <c r="C982" s="134"/>
      <c r="D982" s="159"/>
      <c r="E982" s="159"/>
      <c r="F982" s="134"/>
      <c r="G982" s="134"/>
    </row>
    <row r="983" spans="1:12" s="111" customFormat="1">
      <c r="A983" s="155" t="s">
        <v>200</v>
      </c>
      <c r="B983" s="152" t="s">
        <v>6</v>
      </c>
      <c r="C983" s="158">
        <f>SUM(C940/C898/12*1000)</f>
        <v>20478.472222222223</v>
      </c>
      <c r="D983" s="158">
        <f>SUM(D940/D898/12*1000)</f>
        <v>22239.583333333332</v>
      </c>
      <c r="E983" s="158">
        <f>SUM(E940/E898/12*1000)</f>
        <v>23796.354166666672</v>
      </c>
      <c r="F983" s="158">
        <f>SUM(F940/F898/12*1000)</f>
        <v>25462.098958333339</v>
      </c>
      <c r="G983" s="158">
        <f>SUM(G940/G898/12*1000)</f>
        <v>27066.211192708339</v>
      </c>
    </row>
    <row r="984" spans="1:12">
      <c r="A984" s="174" t="s">
        <v>41</v>
      </c>
      <c r="B984" s="174"/>
      <c r="C984" s="174"/>
      <c r="D984" s="174"/>
      <c r="E984" s="174"/>
      <c r="F984" s="174"/>
      <c r="G984" s="174"/>
    </row>
    <row r="985" spans="1:12" ht="27.6">
      <c r="A985" s="70" t="s">
        <v>206</v>
      </c>
      <c r="B985" s="86"/>
      <c r="C985" s="31">
        <v>770710.5</v>
      </c>
      <c r="D985" s="109">
        <f>SUM(C985*105%)</f>
        <v>809246.02500000002</v>
      </c>
      <c r="E985" s="109">
        <f>SUM(D985*108.1%)</f>
        <v>874794.95302499994</v>
      </c>
      <c r="F985" s="109">
        <f>SUM(E985*108%)</f>
        <v>944778.54926699994</v>
      </c>
      <c r="G985" s="109">
        <f>SUM(F985*108%)</f>
        <v>1020360.83320836</v>
      </c>
      <c r="H985" s="111"/>
      <c r="I985" s="110"/>
      <c r="J985" s="110"/>
      <c r="K985" s="110"/>
      <c r="L985" s="110"/>
    </row>
    <row r="986" spans="1:12" ht="19.5" customHeight="1">
      <c r="A986" s="11" t="s">
        <v>87</v>
      </c>
      <c r="B986" s="83" t="s">
        <v>40</v>
      </c>
      <c r="C986" s="146"/>
      <c r="D986" s="169">
        <v>1.05</v>
      </c>
      <c r="E986" s="170">
        <v>1.081</v>
      </c>
      <c r="F986" s="169">
        <v>1.08</v>
      </c>
      <c r="G986" s="169">
        <v>1.08</v>
      </c>
      <c r="H986" s="185"/>
      <c r="I986" s="186"/>
    </row>
    <row r="987" spans="1:12" ht="28.95" customHeight="1">
      <c r="A987" s="91" t="s">
        <v>96</v>
      </c>
      <c r="B987" s="38" t="s">
        <v>13</v>
      </c>
      <c r="C987" s="146"/>
      <c r="D987" s="146"/>
      <c r="E987" s="146"/>
      <c r="F987" s="146"/>
      <c r="G987" s="146"/>
    </row>
    <row r="988" spans="1:12" ht="27.6" customHeight="1">
      <c r="A988" s="92" t="s">
        <v>243</v>
      </c>
      <c r="B988" s="38"/>
      <c r="C988" s="146">
        <v>28942.2</v>
      </c>
      <c r="D988" s="157">
        <f>SUM(C988*D986)</f>
        <v>30389.31</v>
      </c>
      <c r="E988" s="157">
        <f>SUM(D988*E986)</f>
        <v>32850.844109999998</v>
      </c>
      <c r="F988" s="157">
        <f>SUM(E988*F986)</f>
        <v>35478.911638800004</v>
      </c>
      <c r="G988" s="157">
        <f>SUM(F988*G986)</f>
        <v>38317.224569904007</v>
      </c>
    </row>
    <row r="989" spans="1:12" ht="28.2" customHeight="1">
      <c r="A989" s="92" t="s">
        <v>244</v>
      </c>
      <c r="B989" s="38"/>
      <c r="C989" s="146">
        <v>154752</v>
      </c>
      <c r="D989" s="146">
        <f>SUM(C989*D986)</f>
        <v>162489.60000000001</v>
      </c>
      <c r="E989" s="157">
        <f>SUM(D989*E986)</f>
        <v>175651.25760000001</v>
      </c>
      <c r="F989" s="157">
        <f>SUM(E989*F986)</f>
        <v>189703.35820800002</v>
      </c>
      <c r="G989" s="157">
        <f>SUM(F989*G986)</f>
        <v>204879.62686464004</v>
      </c>
    </row>
    <row r="990" spans="1:12" ht="28.2" customHeight="1">
      <c r="A990" s="92" t="s">
        <v>245</v>
      </c>
      <c r="B990" s="38"/>
      <c r="C990" s="146">
        <v>14175.8</v>
      </c>
      <c r="D990" s="157">
        <f>SUM(C990*D986)</f>
        <v>14884.59</v>
      </c>
      <c r="E990" s="157">
        <f>SUM(D990*E986)</f>
        <v>16090.24179</v>
      </c>
      <c r="F990" s="157">
        <f>SUM(E990*F986)</f>
        <v>17377.461133200002</v>
      </c>
      <c r="G990" s="157">
        <f>SUM(F990*G986)</f>
        <v>18767.658023856002</v>
      </c>
    </row>
    <row r="991" spans="1:12" ht="21.75" customHeight="1">
      <c r="A991" s="92" t="s">
        <v>246</v>
      </c>
      <c r="B991" s="38"/>
      <c r="C991" s="146">
        <v>183103.5</v>
      </c>
      <c r="D991" s="157">
        <f>SUM(C991*D986)</f>
        <v>192258.67500000002</v>
      </c>
      <c r="E991" s="157">
        <f>SUM(D991*E986)</f>
        <v>207831.62767500003</v>
      </c>
      <c r="F991" s="157">
        <f>SUM(E991*F986)</f>
        <v>224458.15788900005</v>
      </c>
      <c r="G991" s="157">
        <f>SUM(F991*G986)</f>
        <v>242414.81052012008</v>
      </c>
    </row>
    <row r="992" spans="1:12" ht="28.5" customHeight="1">
      <c r="A992" s="92" t="s">
        <v>247</v>
      </c>
      <c r="B992" s="38"/>
      <c r="C992" s="146">
        <v>194326</v>
      </c>
      <c r="D992" s="157">
        <f>SUM(C992*D986)</f>
        <v>204042.30000000002</v>
      </c>
      <c r="E992" s="157">
        <f>SUM(D992*E986)</f>
        <v>220569.72630000001</v>
      </c>
      <c r="F992" s="157">
        <f>SUM(E992*F986)</f>
        <v>238215.30440400002</v>
      </c>
      <c r="G992" s="157">
        <f>SUM(F992*G986)</f>
        <v>257272.52875632004</v>
      </c>
    </row>
    <row r="993" spans="1:12" ht="42.75" customHeight="1">
      <c r="A993" s="92" t="s">
        <v>248</v>
      </c>
      <c r="B993" s="38"/>
      <c r="C993" s="146">
        <v>15357</v>
      </c>
      <c r="D993" s="157">
        <f>SUM(C993*D986)</f>
        <v>16124.85</v>
      </c>
      <c r="E993" s="157">
        <f>SUM(D993*E986)</f>
        <v>17430.96285</v>
      </c>
      <c r="F993" s="157">
        <f>SUM(E993*F986)</f>
        <v>18825.439878000001</v>
      </c>
      <c r="G993" s="157">
        <f>SUM(F993*G986)</f>
        <v>20331.475068240001</v>
      </c>
    </row>
    <row r="994" spans="1:12">
      <c r="A994" s="92" t="s">
        <v>241</v>
      </c>
      <c r="B994" s="38"/>
      <c r="C994" s="146">
        <v>180054</v>
      </c>
      <c r="D994" s="146">
        <f>SUM(C994*D986)</f>
        <v>189056.7</v>
      </c>
      <c r="E994" s="157">
        <f>SUM(D994*E986)</f>
        <v>204370.29269999999</v>
      </c>
      <c r="F994" s="157">
        <f>SUM(E994*F986)</f>
        <v>220719.91611600001</v>
      </c>
      <c r="G994" s="157">
        <f>SUM(F994*G986)</f>
        <v>238377.50940528003</v>
      </c>
    </row>
    <row r="995" spans="1:12" ht="33" customHeight="1">
      <c r="A995" s="89" t="s">
        <v>207</v>
      </c>
      <c r="B995" s="38"/>
      <c r="C995" s="31">
        <v>13329.3</v>
      </c>
      <c r="D995" s="31">
        <f>SUM(C995*D996)</f>
        <v>13329.3</v>
      </c>
      <c r="E995" s="109">
        <f>SUM(D995*E996)</f>
        <v>13995.764999999999</v>
      </c>
      <c r="F995" s="109">
        <f>SUM(E995*F996)</f>
        <v>14695.553250000001</v>
      </c>
      <c r="G995" s="109">
        <f>SUM(F995*G996)</f>
        <v>15430.330912500001</v>
      </c>
      <c r="J995" s="103"/>
      <c r="K995" s="103"/>
      <c r="L995" s="103"/>
    </row>
    <row r="996" spans="1:12">
      <c r="A996" s="11" t="s">
        <v>87</v>
      </c>
      <c r="B996" s="83" t="s">
        <v>40</v>
      </c>
      <c r="C996" s="146"/>
      <c r="D996" s="169">
        <v>1</v>
      </c>
      <c r="E996" s="169">
        <v>1.05</v>
      </c>
      <c r="F996" s="169">
        <v>1.05</v>
      </c>
      <c r="G996" s="169">
        <v>1.05</v>
      </c>
    </row>
    <row r="997" spans="1:12" ht="17.399999999999999" customHeight="1">
      <c r="A997" s="91" t="s">
        <v>96</v>
      </c>
      <c r="B997" s="38" t="s">
        <v>13</v>
      </c>
      <c r="C997" s="146"/>
      <c r="D997" s="146"/>
      <c r="E997" s="146"/>
      <c r="F997" s="146"/>
      <c r="G997" s="146"/>
    </row>
    <row r="998" spans="1:12" ht="17.399999999999999" customHeight="1">
      <c r="A998" s="106" t="s">
        <v>241</v>
      </c>
      <c r="B998" s="105" t="s">
        <v>40</v>
      </c>
      <c r="C998" s="146">
        <v>9730.5</v>
      </c>
      <c r="D998" s="146">
        <f>SUM(C998*D996)</f>
        <v>9730.5</v>
      </c>
      <c r="E998" s="157">
        <f>SUM(D998*E996)</f>
        <v>10217.025</v>
      </c>
      <c r="F998" s="157">
        <f>SUM(E998*F996)</f>
        <v>10727.876249999999</v>
      </c>
      <c r="G998" s="157">
        <f>SUM(F998*G996)</f>
        <v>11264.2700625</v>
      </c>
    </row>
    <row r="999" spans="1:12" ht="17.399999999999999" customHeight="1">
      <c r="A999" s="106" t="s">
        <v>242</v>
      </c>
      <c r="B999" s="105" t="s">
        <v>40</v>
      </c>
      <c r="C999" s="146">
        <v>3598.8</v>
      </c>
      <c r="D999" s="146">
        <f>SUM(C999*D996)</f>
        <v>3598.8</v>
      </c>
      <c r="E999" s="157">
        <f>SUM(D999*E996)</f>
        <v>3778.7400000000002</v>
      </c>
      <c r="F999" s="157">
        <f>SUM(E999*F996)</f>
        <v>3967.6770000000006</v>
      </c>
      <c r="G999" s="157">
        <f>SUM(F999*G996)</f>
        <v>4166.0608500000008</v>
      </c>
    </row>
    <row r="1000" spans="1:12" ht="21.6" customHeight="1">
      <c r="A1000" s="92"/>
      <c r="B1000" s="38"/>
      <c r="C1000" s="11"/>
      <c r="D1000" s="11"/>
      <c r="E1000" s="11"/>
      <c r="F1000" s="12"/>
      <c r="G1000" s="12"/>
    </row>
    <row r="1001" spans="1:12" ht="18" customHeight="1">
      <c r="A1001" s="70" t="s">
        <v>126</v>
      </c>
      <c r="B1001" s="71"/>
      <c r="C1001" s="71">
        <v>78622.2</v>
      </c>
      <c r="D1001" s="101">
        <f>SUM(C1001*D1002)</f>
        <v>84911.97600000001</v>
      </c>
      <c r="E1001" s="101">
        <f>SUM(D1001*E1002)</f>
        <v>91195.462224000017</v>
      </c>
      <c r="F1001" s="101">
        <f>SUM(E1001*F1002)</f>
        <v>95755.235335200021</v>
      </c>
      <c r="G1001" s="101">
        <f>SUM(F1001*G1002)</f>
        <v>100542.99710196002</v>
      </c>
      <c r="I1001" s="103"/>
      <c r="J1001" s="103"/>
      <c r="K1001" s="103"/>
      <c r="L1001" s="103"/>
    </row>
    <row r="1002" spans="1:12" ht="15.6" customHeight="1">
      <c r="A1002" s="11" t="s">
        <v>87</v>
      </c>
      <c r="B1002" s="83" t="s">
        <v>40</v>
      </c>
      <c r="C1002" s="11"/>
      <c r="D1002" s="169">
        <v>1.08</v>
      </c>
      <c r="E1002" s="170">
        <v>1.0740000000000001</v>
      </c>
      <c r="F1002" s="169">
        <v>1.05</v>
      </c>
      <c r="G1002" s="169">
        <v>1.05</v>
      </c>
    </row>
    <row r="1003" spans="1:12" ht="41.4" customHeight="1">
      <c r="A1003" s="86" t="s">
        <v>16</v>
      </c>
      <c r="B1003" s="43"/>
      <c r="C1003" s="11"/>
      <c r="D1003" s="11"/>
      <c r="E1003" s="11"/>
      <c r="F1003" s="12"/>
      <c r="G1003" s="12"/>
    </row>
    <row r="1004" spans="1:12" ht="18" customHeight="1">
      <c r="A1004" s="89" t="s">
        <v>17</v>
      </c>
      <c r="B1004" s="43"/>
      <c r="C1004" s="31">
        <v>1729.7</v>
      </c>
      <c r="D1004" s="109">
        <f>SUM(C1004*D1002)</f>
        <v>1868.0760000000002</v>
      </c>
      <c r="E1004" s="109">
        <f>SUM(D1004*107.4%)</f>
        <v>2006.3136240000003</v>
      </c>
      <c r="F1004" s="109">
        <f>SUM(E1004*105%)</f>
        <v>2106.6293052000005</v>
      </c>
      <c r="G1004" s="109">
        <f>SUM(F1004*105%)</f>
        <v>2211.9607704600007</v>
      </c>
    </row>
    <row r="1005" spans="1:12" ht="19.2" customHeight="1">
      <c r="A1005" s="11" t="s">
        <v>87</v>
      </c>
      <c r="B1005" s="38" t="s">
        <v>13</v>
      </c>
      <c r="C1005" s="11"/>
      <c r="D1005" s="90"/>
      <c r="E1005" s="11"/>
      <c r="F1005" s="12"/>
      <c r="G1005" s="12"/>
    </row>
    <row r="1006" spans="1:12" ht="27" customHeight="1">
      <c r="A1006" s="91" t="s">
        <v>96</v>
      </c>
      <c r="B1006" s="38" t="s">
        <v>13</v>
      </c>
      <c r="C1006" s="11"/>
      <c r="D1006" s="90"/>
      <c r="E1006" s="11"/>
      <c r="F1006" s="12"/>
      <c r="G1006" s="12"/>
    </row>
    <row r="1007" spans="1:12" ht="16.8" customHeight="1">
      <c r="A1007" s="106" t="s">
        <v>249</v>
      </c>
      <c r="B1007" s="38"/>
      <c r="C1007" s="146">
        <v>1228.0999999999999</v>
      </c>
      <c r="D1007" s="146">
        <v>1326.4</v>
      </c>
      <c r="E1007" s="146">
        <v>1424.5</v>
      </c>
      <c r="F1007" s="146">
        <v>1495.7</v>
      </c>
      <c r="G1007" s="146">
        <v>1570.6</v>
      </c>
    </row>
    <row r="1008" spans="1:12" ht="17.399999999999999" customHeight="1">
      <c r="A1008" s="92" t="s">
        <v>250</v>
      </c>
      <c r="B1008" s="12"/>
      <c r="C1008" s="146">
        <v>501.6</v>
      </c>
      <c r="D1008" s="146">
        <v>541.70000000000005</v>
      </c>
      <c r="E1008" s="146">
        <v>581.79999999999995</v>
      </c>
      <c r="F1008" s="146">
        <v>610.9</v>
      </c>
      <c r="G1008" s="146">
        <v>641.4</v>
      </c>
    </row>
    <row r="1009" spans="1:7" ht="15" customHeight="1">
      <c r="A1009" s="89" t="s">
        <v>208</v>
      </c>
      <c r="B1009" s="43"/>
      <c r="C1009" s="11"/>
      <c r="D1009" s="90"/>
      <c r="E1009" s="11"/>
      <c r="F1009" s="12"/>
      <c r="G1009" s="12"/>
    </row>
    <row r="1010" spans="1:7" ht="16.2" customHeight="1">
      <c r="A1010" s="11" t="s">
        <v>87</v>
      </c>
      <c r="B1010" s="38" t="s">
        <v>13</v>
      </c>
      <c r="C1010" s="11"/>
      <c r="D1010" s="90"/>
      <c r="E1010" s="11"/>
      <c r="F1010" s="12"/>
      <c r="G1010" s="12"/>
    </row>
    <row r="1011" spans="1:7" ht="14.4" customHeight="1">
      <c r="A1011" s="91" t="s">
        <v>96</v>
      </c>
      <c r="B1011" s="38"/>
      <c r="C1011" s="11"/>
      <c r="D1011" s="90"/>
      <c r="E1011" s="11"/>
      <c r="F1011" s="12"/>
      <c r="G1011" s="12"/>
    </row>
    <row r="1012" spans="1:7" ht="13.2" customHeight="1">
      <c r="A1012" s="92"/>
      <c r="B1012" s="38"/>
      <c r="C1012" s="11"/>
      <c r="D1012" s="90"/>
      <c r="E1012" s="11"/>
      <c r="F1012" s="12"/>
      <c r="G1012" s="12"/>
    </row>
    <row r="1013" spans="1:7" ht="33" customHeight="1">
      <c r="A1013" s="89" t="s">
        <v>209</v>
      </c>
      <c r="B1013" s="43"/>
      <c r="C1013" s="11"/>
      <c r="D1013" s="90"/>
      <c r="E1013" s="11"/>
      <c r="F1013" s="12"/>
      <c r="G1013" s="12"/>
    </row>
    <row r="1014" spans="1:7" ht="33" customHeight="1">
      <c r="A1014" s="11" t="s">
        <v>87</v>
      </c>
      <c r="B1014" s="38" t="s">
        <v>13</v>
      </c>
      <c r="C1014" s="11"/>
      <c r="D1014" s="90"/>
      <c r="E1014" s="11"/>
      <c r="F1014" s="12"/>
      <c r="G1014" s="12"/>
    </row>
    <row r="1015" spans="1:7" ht="16.2" customHeight="1">
      <c r="A1015" s="91" t="s">
        <v>96</v>
      </c>
      <c r="B1015" s="38" t="s">
        <v>13</v>
      </c>
      <c r="C1015" s="11"/>
      <c r="D1015" s="90"/>
      <c r="E1015" s="11"/>
      <c r="F1015" s="12"/>
      <c r="G1015" s="12"/>
    </row>
    <row r="1016" spans="1:7" ht="16.95" customHeight="1">
      <c r="A1016" s="92"/>
      <c r="B1016" s="38"/>
      <c r="C1016" s="11"/>
      <c r="D1016" s="90"/>
      <c r="E1016" s="11"/>
      <c r="F1016" s="12"/>
      <c r="G1016" s="12"/>
    </row>
    <row r="1017" spans="1:7" ht="18" customHeight="1">
      <c r="A1017" s="91"/>
      <c r="B1017" s="38"/>
      <c r="C1017" s="11"/>
      <c r="D1017" s="90"/>
      <c r="E1017" s="11"/>
      <c r="F1017" s="12"/>
      <c r="G1017" s="12"/>
    </row>
    <row r="1018" spans="1:7" ht="26.4" customHeight="1">
      <c r="A1018" s="91" t="s">
        <v>210</v>
      </c>
      <c r="B1018" s="38"/>
      <c r="C1018" s="11"/>
      <c r="D1018" s="90"/>
      <c r="E1018" s="11"/>
      <c r="F1018" s="12"/>
      <c r="G1018" s="12"/>
    </row>
    <row r="1019" spans="1:7">
      <c r="A1019" s="93" t="s">
        <v>87</v>
      </c>
      <c r="B1019" s="38" t="s">
        <v>13</v>
      </c>
      <c r="C1019" s="11"/>
      <c r="D1019" s="90"/>
      <c r="E1019" s="11"/>
      <c r="F1019" s="12"/>
      <c r="G1019" s="12"/>
    </row>
    <row r="1020" spans="1:7">
      <c r="B1020" s="1"/>
      <c r="C1020" s="11"/>
      <c r="D1020" s="90"/>
      <c r="E1020" s="11"/>
      <c r="F1020" s="12"/>
      <c r="G1020" s="12"/>
    </row>
    <row r="1021" spans="1:7">
      <c r="A1021" s="89" t="s">
        <v>89</v>
      </c>
      <c r="B1021" s="43"/>
      <c r="C1021" s="11"/>
      <c r="D1021" s="90"/>
      <c r="E1021" s="11"/>
      <c r="F1021" s="12"/>
      <c r="G1021" s="12"/>
    </row>
    <row r="1022" spans="1:7" ht="28.95" customHeight="1">
      <c r="A1022" s="11" t="s">
        <v>87</v>
      </c>
      <c r="B1022" s="38" t="s">
        <v>13</v>
      </c>
      <c r="C1022" s="11"/>
      <c r="D1022" s="90"/>
      <c r="E1022" s="11"/>
      <c r="F1022" s="12"/>
      <c r="G1022" s="12"/>
    </row>
    <row r="1023" spans="1:7">
      <c r="A1023" s="91" t="s">
        <v>96</v>
      </c>
      <c r="B1023" s="38" t="s">
        <v>13</v>
      </c>
      <c r="C1023" s="11"/>
      <c r="D1023" s="90"/>
      <c r="E1023" s="11"/>
      <c r="F1023" s="12"/>
      <c r="G1023" s="12"/>
    </row>
    <row r="1024" spans="1:7">
      <c r="A1024" s="92"/>
      <c r="B1024" s="38"/>
      <c r="C1024" s="11"/>
      <c r="D1024" s="90"/>
      <c r="E1024" s="11"/>
      <c r="F1024" s="12"/>
      <c r="G1024" s="12"/>
    </row>
    <row r="1025" spans="1:7">
      <c r="A1025" s="91"/>
      <c r="B1025" s="38"/>
      <c r="C1025" s="11"/>
      <c r="D1025" s="90"/>
      <c r="E1025" s="11"/>
      <c r="F1025" s="12"/>
      <c r="G1025" s="12"/>
    </row>
    <row r="1026" spans="1:7">
      <c r="A1026" s="89" t="s">
        <v>90</v>
      </c>
      <c r="B1026" s="38"/>
      <c r="C1026" s="31">
        <v>66357.100000000006</v>
      </c>
      <c r="D1026" s="109">
        <f>SUM(C1026*108%)</f>
        <v>71665.668000000005</v>
      </c>
      <c r="E1026" s="109">
        <f>SUM(D1026*107.4%)</f>
        <v>76968.927432000011</v>
      </c>
      <c r="F1026" s="109">
        <f>SUM(E1026*105%)</f>
        <v>80817.373803600014</v>
      </c>
      <c r="G1026" s="109">
        <f>SUM(F1026*105%)</f>
        <v>84858.242493780024</v>
      </c>
    </row>
    <row r="1027" spans="1:7">
      <c r="A1027" s="11" t="s">
        <v>87</v>
      </c>
      <c r="B1027" s="38" t="s">
        <v>13</v>
      </c>
      <c r="C1027" s="31"/>
      <c r="D1027" s="31"/>
      <c r="E1027" s="31"/>
      <c r="F1027" s="31"/>
      <c r="G1027" s="31"/>
    </row>
    <row r="1028" spans="1:7">
      <c r="A1028" s="91" t="s">
        <v>96</v>
      </c>
      <c r="B1028" s="38" t="s">
        <v>13</v>
      </c>
      <c r="C1028" s="31"/>
      <c r="D1028" s="31"/>
      <c r="E1028" s="31"/>
      <c r="F1028" s="31"/>
      <c r="G1028" s="31"/>
    </row>
    <row r="1029" spans="1:7">
      <c r="A1029" s="92"/>
      <c r="B1029" s="38"/>
      <c r="C1029" s="31"/>
      <c r="D1029" s="31"/>
      <c r="E1029" s="31"/>
      <c r="F1029" s="31"/>
      <c r="G1029" s="31"/>
    </row>
    <row r="1030" spans="1:7" ht="25.95" customHeight="1">
      <c r="A1030" s="91"/>
      <c r="B1030" s="38"/>
      <c r="C1030" s="31"/>
      <c r="D1030" s="31"/>
      <c r="E1030" s="31"/>
      <c r="F1030" s="31"/>
      <c r="G1030" s="31"/>
    </row>
    <row r="1031" spans="1:7">
      <c r="A1031" s="89" t="s">
        <v>18</v>
      </c>
      <c r="B1031" s="43"/>
      <c r="C1031" s="31">
        <v>47.2</v>
      </c>
      <c r="D1031" s="109">
        <f>SUM(C1031*108%)</f>
        <v>50.976000000000006</v>
      </c>
      <c r="E1031" s="109">
        <f>SUM(D1031*107.4%)</f>
        <v>54.748224000000008</v>
      </c>
      <c r="F1031" s="109">
        <f>SUM(E1031*105%)</f>
        <v>57.485635200000011</v>
      </c>
      <c r="G1031" s="109">
        <f>SUM(F1031*105%)</f>
        <v>60.359916960000014</v>
      </c>
    </row>
    <row r="1032" spans="1:7">
      <c r="A1032" s="11" t="s">
        <v>87</v>
      </c>
      <c r="B1032" s="38" t="s">
        <v>13</v>
      </c>
      <c r="C1032" s="31"/>
      <c r="D1032" s="31"/>
      <c r="E1032" s="31"/>
      <c r="F1032" s="31"/>
      <c r="G1032" s="31"/>
    </row>
    <row r="1033" spans="1:7">
      <c r="A1033" s="11"/>
      <c r="B1033" s="38"/>
      <c r="C1033" s="31"/>
      <c r="D1033" s="31"/>
      <c r="E1033" s="31"/>
      <c r="F1033" s="31"/>
      <c r="G1033" s="31"/>
    </row>
    <row r="1034" spans="1:7" ht="27.6">
      <c r="A1034" s="89" t="s">
        <v>211</v>
      </c>
      <c r="B1034" s="43"/>
      <c r="C1034" s="31"/>
      <c r="D1034" s="31"/>
      <c r="E1034" s="31"/>
      <c r="F1034" s="31"/>
      <c r="G1034" s="31"/>
    </row>
    <row r="1035" spans="1:7" ht="31.2" customHeight="1">
      <c r="A1035" s="11" t="s">
        <v>87</v>
      </c>
      <c r="B1035" s="38" t="s">
        <v>13</v>
      </c>
      <c r="C1035" s="31"/>
      <c r="D1035" s="31"/>
      <c r="E1035" s="31"/>
      <c r="F1035" s="31"/>
      <c r="G1035" s="31"/>
    </row>
    <row r="1036" spans="1:7">
      <c r="A1036" s="11"/>
      <c r="B1036" s="38"/>
      <c r="C1036" s="31"/>
      <c r="D1036" s="31"/>
      <c r="E1036" s="31"/>
      <c r="F1036" s="31"/>
      <c r="G1036" s="31"/>
    </row>
    <row r="1037" spans="1:7" ht="27.6">
      <c r="A1037" s="90" t="s">
        <v>212</v>
      </c>
      <c r="B1037" s="38"/>
      <c r="C1037" s="31"/>
      <c r="D1037" s="31"/>
      <c r="E1037" s="31"/>
      <c r="F1037" s="31"/>
      <c r="G1037" s="31"/>
    </row>
    <row r="1038" spans="1:7">
      <c r="A1038" s="41" t="s">
        <v>87</v>
      </c>
      <c r="B1038" s="38" t="s">
        <v>13</v>
      </c>
      <c r="C1038" s="31"/>
      <c r="D1038" s="31"/>
      <c r="E1038" s="31"/>
      <c r="F1038" s="31"/>
      <c r="G1038" s="31"/>
    </row>
    <row r="1039" spans="1:7">
      <c r="A1039" s="11"/>
      <c r="B1039" s="43"/>
      <c r="C1039" s="31"/>
      <c r="D1039" s="31"/>
      <c r="E1039" s="31"/>
      <c r="F1039" s="31"/>
      <c r="G1039" s="31"/>
    </row>
    <row r="1040" spans="1:7">
      <c r="A1040" s="89" t="s">
        <v>19</v>
      </c>
      <c r="B1040" s="43"/>
      <c r="C1040" s="31"/>
      <c r="D1040" s="31"/>
      <c r="E1040" s="31"/>
      <c r="F1040" s="31"/>
      <c r="G1040" s="31"/>
    </row>
    <row r="1041" spans="1:7">
      <c r="A1041" s="11" t="s">
        <v>87</v>
      </c>
      <c r="B1041" s="38" t="s">
        <v>13</v>
      </c>
      <c r="C1041" s="31"/>
      <c r="D1041" s="31"/>
      <c r="E1041" s="31"/>
      <c r="F1041" s="31"/>
      <c r="G1041" s="31"/>
    </row>
    <row r="1042" spans="1:7">
      <c r="A1042" s="11"/>
      <c r="B1042" s="38"/>
      <c r="C1042" s="31"/>
      <c r="D1042" s="31"/>
      <c r="E1042" s="31"/>
      <c r="F1042" s="31"/>
      <c r="G1042" s="31"/>
    </row>
    <row r="1043" spans="1:7">
      <c r="A1043" s="89" t="s">
        <v>44</v>
      </c>
      <c r="B1043" s="43"/>
      <c r="C1043" s="31">
        <v>864.8</v>
      </c>
      <c r="D1043" s="109">
        <f>SUM(C1043*108%)</f>
        <v>933.98400000000004</v>
      </c>
      <c r="E1043" s="109">
        <f>SUM(D1043*107.4%)</f>
        <v>1003.0988160000001</v>
      </c>
      <c r="F1043" s="109">
        <f>SUM(E1043*105%)</f>
        <v>1053.2537568</v>
      </c>
      <c r="G1043" s="109">
        <f>SUM(F1043*105%)</f>
        <v>1105.91644464</v>
      </c>
    </row>
    <row r="1044" spans="1:7">
      <c r="A1044" s="11" t="s">
        <v>87</v>
      </c>
      <c r="B1044" s="38" t="s">
        <v>13</v>
      </c>
      <c r="C1044" s="31"/>
      <c r="D1044" s="31"/>
      <c r="E1044" s="31"/>
      <c r="F1044" s="31"/>
      <c r="G1044" s="31"/>
    </row>
    <row r="1045" spans="1:7">
      <c r="A1045" s="11"/>
      <c r="B1045" s="38"/>
      <c r="C1045" s="31"/>
      <c r="D1045" s="31"/>
      <c r="E1045" s="31"/>
      <c r="F1045" s="31"/>
      <c r="G1045" s="31"/>
    </row>
    <row r="1046" spans="1:7">
      <c r="A1046" s="89" t="s">
        <v>213</v>
      </c>
      <c r="B1046" s="38"/>
      <c r="C1046" s="31"/>
      <c r="D1046" s="31"/>
      <c r="E1046" s="31"/>
      <c r="F1046" s="31"/>
      <c r="G1046" s="31"/>
    </row>
    <row r="1047" spans="1:7">
      <c r="A1047" s="11" t="s">
        <v>87</v>
      </c>
      <c r="B1047" s="38" t="s">
        <v>13</v>
      </c>
      <c r="C1047" s="31"/>
      <c r="D1047" s="31"/>
      <c r="E1047" s="31"/>
      <c r="F1047" s="31"/>
      <c r="G1047" s="31"/>
    </row>
    <row r="1048" spans="1:7">
      <c r="A1048" s="11"/>
      <c r="B1048" s="38"/>
      <c r="C1048" s="31"/>
      <c r="D1048" s="31"/>
      <c r="E1048" s="31"/>
      <c r="F1048" s="31"/>
      <c r="G1048" s="31"/>
    </row>
    <row r="1049" spans="1:7">
      <c r="A1049" s="89" t="s">
        <v>92</v>
      </c>
      <c r="B1049" s="43"/>
      <c r="C1049" s="31">
        <v>2122.8000000000002</v>
      </c>
      <c r="D1049" s="109">
        <f>SUM(C1049*108%)</f>
        <v>2292.6240000000003</v>
      </c>
      <c r="E1049" s="109">
        <f>SUM(D1049*107.4%)</f>
        <v>2462.2781760000003</v>
      </c>
      <c r="F1049" s="109">
        <f>SUM(E1049*105%)</f>
        <v>2585.3920848000002</v>
      </c>
      <c r="G1049" s="109">
        <f>SUM(F1049*105%)</f>
        <v>2714.6616890400005</v>
      </c>
    </row>
    <row r="1050" spans="1:7">
      <c r="A1050" s="11" t="s">
        <v>87</v>
      </c>
      <c r="B1050" s="38" t="s">
        <v>13</v>
      </c>
      <c r="C1050" s="31"/>
      <c r="D1050" s="31"/>
      <c r="E1050" s="31"/>
      <c r="F1050" s="31"/>
      <c r="G1050" s="31"/>
    </row>
    <row r="1051" spans="1:7">
      <c r="A1051" s="11"/>
      <c r="B1051" s="38"/>
      <c r="C1051" s="31"/>
      <c r="D1051" s="31"/>
      <c r="E1051" s="31"/>
      <c r="F1051" s="31"/>
      <c r="G1051" s="31"/>
    </row>
    <row r="1052" spans="1:7">
      <c r="A1052" s="89" t="s">
        <v>214</v>
      </c>
      <c r="B1052" s="43"/>
      <c r="C1052" s="31"/>
      <c r="D1052" s="31"/>
      <c r="E1052" s="31"/>
      <c r="F1052" s="31"/>
      <c r="G1052" s="31"/>
    </row>
    <row r="1053" spans="1:7">
      <c r="A1053" s="11" t="s">
        <v>87</v>
      </c>
      <c r="B1053" s="38" t="s">
        <v>13</v>
      </c>
      <c r="C1053" s="31"/>
      <c r="D1053" s="31"/>
      <c r="E1053" s="31"/>
      <c r="F1053" s="31"/>
      <c r="G1053" s="31"/>
    </row>
    <row r="1054" spans="1:7">
      <c r="A1054" s="11"/>
      <c r="B1054" s="38"/>
      <c r="C1054" s="31"/>
      <c r="D1054" s="31"/>
      <c r="E1054" s="31"/>
      <c r="F1054" s="31"/>
      <c r="G1054" s="31"/>
    </row>
    <row r="1055" spans="1:7">
      <c r="A1055" s="89" t="s">
        <v>91</v>
      </c>
      <c r="B1055" s="43"/>
      <c r="C1055" s="31">
        <v>1651.1</v>
      </c>
      <c r="D1055" s="109">
        <f>SUM(C1055*108%)</f>
        <v>1783.1880000000001</v>
      </c>
      <c r="E1055" s="109">
        <f>SUM(D1055*107.4%)</f>
        <v>1915.1439120000002</v>
      </c>
      <c r="F1055" s="109">
        <f>SUM(E1055*105%)</f>
        <v>2010.9011076000004</v>
      </c>
      <c r="G1055" s="109">
        <f>SUM(F1055*105%)</f>
        <v>2111.4461629800003</v>
      </c>
    </row>
    <row r="1056" spans="1:7">
      <c r="A1056" s="11" t="s">
        <v>87</v>
      </c>
      <c r="B1056" s="38" t="s">
        <v>13</v>
      </c>
      <c r="C1056" s="31"/>
      <c r="D1056" s="31"/>
      <c r="E1056" s="31"/>
      <c r="F1056" s="31"/>
      <c r="G1056" s="31"/>
    </row>
    <row r="1057" spans="1:7">
      <c r="A1057" s="11"/>
      <c r="B1057" s="38"/>
      <c r="C1057" s="31"/>
      <c r="D1057" s="31"/>
      <c r="E1057" s="31"/>
      <c r="F1057" s="31"/>
      <c r="G1057" s="31"/>
    </row>
    <row r="1058" spans="1:7" ht="27.6">
      <c r="A1058" s="90" t="s">
        <v>215</v>
      </c>
      <c r="B1058" s="38"/>
      <c r="C1058" s="31"/>
      <c r="D1058" s="31"/>
      <c r="E1058" s="31"/>
      <c r="F1058" s="31"/>
      <c r="G1058" s="31"/>
    </row>
    <row r="1059" spans="1:7">
      <c r="A1059" s="41" t="s">
        <v>87</v>
      </c>
      <c r="B1059" s="38" t="s">
        <v>13</v>
      </c>
      <c r="C1059" s="31"/>
      <c r="D1059" s="31"/>
      <c r="E1059" s="31"/>
      <c r="F1059" s="31"/>
      <c r="G1059" s="31"/>
    </row>
    <row r="1060" spans="1:7">
      <c r="A1060" s="11"/>
      <c r="B1060" s="38"/>
      <c r="C1060" s="31"/>
      <c r="D1060" s="31"/>
      <c r="E1060" s="31"/>
      <c r="F1060" s="31"/>
      <c r="G1060" s="31"/>
    </row>
    <row r="1061" spans="1:7">
      <c r="A1061" s="89" t="s">
        <v>93</v>
      </c>
      <c r="B1061" s="43"/>
      <c r="C1061" s="31">
        <v>5849.5</v>
      </c>
      <c r="D1061" s="109">
        <f>SUM(C1061*108%)</f>
        <v>6317.46</v>
      </c>
      <c r="E1061" s="109">
        <f>SUM(D1061*107.4%)</f>
        <v>6784.9520400000001</v>
      </c>
      <c r="F1061" s="109">
        <f>SUM(E1061*105%)</f>
        <v>7124.1996420000005</v>
      </c>
      <c r="G1061" s="109">
        <f>SUM(F1061*105%)</f>
        <v>7480.4096241000007</v>
      </c>
    </row>
    <row r="1062" spans="1:7">
      <c r="A1062" s="11" t="s">
        <v>87</v>
      </c>
      <c r="B1062" s="38" t="s">
        <v>13</v>
      </c>
      <c r="C1062" s="11"/>
      <c r="D1062" s="11"/>
      <c r="E1062" s="11"/>
      <c r="F1062" s="12"/>
      <c r="G1062" s="12"/>
    </row>
    <row r="1063" spans="1:7">
      <c r="A1063" s="11"/>
      <c r="B1063" s="38"/>
      <c r="C1063" s="11"/>
      <c r="D1063" s="11"/>
      <c r="E1063" s="11"/>
      <c r="F1063" s="12"/>
      <c r="G1063" s="12"/>
    </row>
    <row r="1064" spans="1:7">
      <c r="A1064" s="94"/>
      <c r="B1064" s="95"/>
      <c r="C1064" s="96"/>
      <c r="D1064" s="96"/>
      <c r="E1064" s="96"/>
      <c r="F1064" s="96"/>
      <c r="G1064" s="96"/>
    </row>
    <row r="1065" spans="1:7">
      <c r="A1065" s="178"/>
      <c r="B1065" s="178"/>
      <c r="C1065" s="178"/>
      <c r="D1065" s="178"/>
      <c r="E1065" s="178"/>
      <c r="F1065" s="178"/>
      <c r="G1065" s="178"/>
    </row>
    <row r="1066" spans="1:7">
      <c r="A1066" s="97"/>
      <c r="B1066" s="97"/>
      <c r="C1066" s="97"/>
      <c r="D1066" s="97"/>
      <c r="E1066" s="97"/>
      <c r="F1066" s="97"/>
      <c r="G1066" s="97"/>
    </row>
    <row r="1067" spans="1:7" ht="38.4" customHeight="1">
      <c r="A1067" s="78"/>
      <c r="B1067" s="74"/>
      <c r="C1067" s="171"/>
      <c r="D1067" s="172"/>
      <c r="E1067" s="172"/>
      <c r="F1067" s="172"/>
      <c r="G1067" s="172"/>
    </row>
    <row r="1068" spans="1:7" ht="16.8">
      <c r="A1068" s="79"/>
      <c r="B1068" s="74"/>
      <c r="C1068" s="80"/>
      <c r="D1068" s="81"/>
      <c r="E1068" s="81"/>
      <c r="F1068" s="81"/>
      <c r="G1068" s="81"/>
    </row>
    <row r="1069" spans="1:7" ht="30.75" customHeight="1">
      <c r="A1069" s="78"/>
      <c r="B1069" s="74"/>
      <c r="C1069" s="171"/>
      <c r="D1069" s="172"/>
      <c r="E1069" s="172"/>
      <c r="F1069" s="172"/>
      <c r="G1069" s="172"/>
    </row>
    <row r="1070" spans="1:7" ht="16.8">
      <c r="A1070" s="82"/>
      <c r="B1070" s="74"/>
      <c r="C1070" s="80"/>
      <c r="D1070" s="81"/>
      <c r="E1070" s="81"/>
      <c r="F1070" s="81"/>
      <c r="G1070" s="81"/>
    </row>
    <row r="1071" spans="1:7" ht="35.25" customHeight="1">
      <c r="A1071" s="73"/>
      <c r="B1071" s="74"/>
      <c r="C1071" s="175"/>
      <c r="D1071" s="177"/>
      <c r="E1071" s="177"/>
      <c r="F1071" s="177"/>
      <c r="G1071" s="177"/>
    </row>
    <row r="1072" spans="1:7" ht="16.8">
      <c r="A1072" s="75"/>
      <c r="B1072" s="76"/>
      <c r="C1072" s="77"/>
      <c r="D1072" s="87"/>
      <c r="E1072" s="87"/>
      <c r="F1072" s="87"/>
      <c r="G1072" s="87"/>
    </row>
    <row r="1073" spans="1:7" ht="16.8">
      <c r="A1073" s="73"/>
      <c r="B1073" s="74"/>
      <c r="C1073" s="175"/>
      <c r="D1073" s="176"/>
      <c r="E1073" s="176"/>
      <c r="F1073" s="176"/>
      <c r="G1073" s="176"/>
    </row>
    <row r="1074" spans="1:7" ht="16.8">
      <c r="A1074" s="75"/>
      <c r="B1074" s="76"/>
      <c r="C1074" s="77"/>
      <c r="D1074" s="87"/>
      <c r="E1074" s="87"/>
      <c r="F1074" s="87"/>
      <c r="G1074" s="87"/>
    </row>
    <row r="1075" spans="1:7" ht="16.8">
      <c r="A1075" s="73"/>
      <c r="B1075" s="74"/>
      <c r="C1075" s="175"/>
      <c r="D1075" s="176"/>
      <c r="E1075" s="176"/>
      <c r="F1075" s="176"/>
      <c r="G1075" s="176"/>
    </row>
    <row r="1076" spans="1:7" ht="16.8">
      <c r="A1076" s="75"/>
      <c r="B1076" s="74"/>
      <c r="C1076" s="84"/>
      <c r="D1076" s="85"/>
      <c r="E1076" s="85"/>
      <c r="F1076" s="85"/>
      <c r="G1076" s="85"/>
    </row>
    <row r="1077" spans="1:7" ht="34.5" customHeight="1">
      <c r="A1077" s="73"/>
      <c r="B1077" s="74"/>
      <c r="C1077" s="175"/>
      <c r="D1077" s="176"/>
      <c r="E1077" s="176"/>
      <c r="F1077" s="176"/>
      <c r="G1077" s="176"/>
    </row>
    <row r="1078" spans="1:7" ht="45" customHeight="1">
      <c r="A1078" s="75"/>
      <c r="B1078" s="76"/>
      <c r="C1078" s="77"/>
      <c r="D1078" s="87"/>
      <c r="E1078" s="87"/>
      <c r="F1078" s="87"/>
      <c r="G1078" s="87"/>
    </row>
    <row r="1079" spans="1:7">
      <c r="B1079" s="1"/>
    </row>
    <row r="1080" spans="1:7">
      <c r="A1080" s="98"/>
    </row>
    <row r="1081" spans="1:7">
      <c r="A1081" s="98"/>
    </row>
    <row r="1082" spans="1:7">
      <c r="A1082" s="98"/>
      <c r="B1082" s="99"/>
      <c r="C1082" s="99"/>
      <c r="D1082" s="99"/>
      <c r="E1082" s="99"/>
    </row>
    <row r="1083" spans="1:7">
      <c r="A1083" s="98"/>
      <c r="B1083" s="99"/>
      <c r="C1083" s="99"/>
      <c r="D1083" s="99"/>
      <c r="E1083" s="99"/>
    </row>
    <row r="1084" spans="1:7">
      <c r="A1084" s="99"/>
      <c r="B1084" s="99"/>
      <c r="C1084" s="99"/>
      <c r="D1084" s="99"/>
      <c r="E1084" s="99"/>
    </row>
    <row r="1085" spans="1:7">
      <c r="A1085" s="99"/>
      <c r="B1085" s="99"/>
      <c r="C1085" s="99"/>
      <c r="D1085" s="99"/>
      <c r="E1085" s="99"/>
    </row>
    <row r="1086" spans="1:7">
      <c r="A1086" s="99"/>
      <c r="B1086" s="99"/>
      <c r="C1086" s="99"/>
      <c r="D1086" s="99"/>
      <c r="E1086" s="99"/>
    </row>
    <row r="1087" spans="1:7">
      <c r="A1087" s="99"/>
      <c r="B1087" s="99"/>
      <c r="C1087" s="99"/>
      <c r="D1087" s="99"/>
      <c r="E1087" s="99"/>
    </row>
    <row r="1088" spans="1:7">
      <c r="A1088" s="99"/>
      <c r="B1088" s="99"/>
      <c r="C1088" s="99"/>
      <c r="D1088" s="99"/>
      <c r="E1088" s="99"/>
    </row>
    <row r="1089" spans="1:5">
      <c r="A1089" s="99"/>
      <c r="B1089" s="99"/>
      <c r="C1089" s="99"/>
      <c r="D1089" s="99"/>
      <c r="E1089" s="99"/>
    </row>
    <row r="1090" spans="1:5">
      <c r="A1090" s="99"/>
      <c r="B1090" s="99"/>
      <c r="C1090" s="99"/>
      <c r="D1090" s="99"/>
      <c r="E1090" s="99"/>
    </row>
    <row r="1091" spans="1:5">
      <c r="A1091" s="99"/>
      <c r="B1091" s="99"/>
      <c r="C1091" s="99"/>
      <c r="D1091" s="99"/>
      <c r="E1091" s="99"/>
    </row>
    <row r="1092" spans="1:5">
      <c r="A1092" s="99"/>
      <c r="B1092" s="99"/>
      <c r="C1092" s="99"/>
      <c r="D1092" s="99"/>
      <c r="E1092" s="99"/>
    </row>
    <row r="1093" spans="1:5">
      <c r="A1093" s="99"/>
    </row>
    <row r="1094" spans="1:5">
      <c r="A1094" s="99"/>
    </row>
    <row r="1108" ht="46.95" customHeight="1"/>
    <row r="1109" hidden="1"/>
  </sheetData>
  <mergeCells count="25">
    <mergeCell ref="A1:G4"/>
    <mergeCell ref="H986:I986"/>
    <mergeCell ref="A6:G6"/>
    <mergeCell ref="E7:G7"/>
    <mergeCell ref="A308:G309"/>
    <mergeCell ref="A838:G838"/>
    <mergeCell ref="A57:G57"/>
    <mergeCell ref="A69:G69"/>
    <mergeCell ref="A143:G143"/>
    <mergeCell ref="A619:G619"/>
    <mergeCell ref="A857:G857"/>
    <mergeCell ref="A626:G626"/>
    <mergeCell ref="A5:G5"/>
    <mergeCell ref="A9:G9"/>
    <mergeCell ref="A195:G195"/>
    <mergeCell ref="A7:A8"/>
    <mergeCell ref="C1067:G1067"/>
    <mergeCell ref="A904:A905"/>
    <mergeCell ref="A984:G984"/>
    <mergeCell ref="C1077:G1077"/>
    <mergeCell ref="C1071:G1071"/>
    <mergeCell ref="A1065:G1065"/>
    <mergeCell ref="C1075:G1075"/>
    <mergeCell ref="C1069:G1069"/>
    <mergeCell ref="C1073:G1073"/>
  </mergeCells>
  <phoneticPr fontId="0" type="noConversion"/>
  <pageMargins left="0.35433070866141736" right="0.15748031496062992" top="0.70866141732283472" bottom="0.51181102362204722" header="0.43307086614173229" footer="0.19685039370078741"/>
  <pageSetup paperSize="9" scale="89" orientation="portrait" r:id="rId1"/>
  <headerFooter alignWithMargins="0">
    <oddFooter xml:space="preserve">&amp;C&amp;10&amp;P&amp;12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Комитет экономики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Тиунов</dc:creator>
  <cp:lastModifiedBy>ЮляшаКрасавиц</cp:lastModifiedBy>
  <cp:lastPrinted>2024-08-13T15:19:55Z</cp:lastPrinted>
  <dcterms:created xsi:type="dcterms:W3CDTF">1998-09-04T04:32:29Z</dcterms:created>
  <dcterms:modified xsi:type="dcterms:W3CDTF">2024-09-30T09:38:00Z</dcterms:modified>
</cp:coreProperties>
</file>